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codeName="ЭтаКнига" defaultThemeVersion="124226"/>
  <bookViews>
    <workbookView xWindow="0" yWindow="0" windowWidth="28800" windowHeight="11430" tabRatio="662"/>
  </bookViews>
  <sheets>
    <sheet name="20.1" sheetId="28" r:id="rId1"/>
    <sheet name="20.2" sheetId="30" r:id="rId2"/>
    <sheet name="20.3" sheetId="31" r:id="rId3"/>
    <sheet name="20.4" sheetId="32" r:id="rId4"/>
  </sheets>
  <definedNames>
    <definedName name="_xlnm.Print_Titles" localSheetId="0">'20.1'!$17:$17</definedName>
    <definedName name="_xlnm.Print_Area" localSheetId="0">'20.1'!$A$1:$W$22</definedName>
    <definedName name="_xlnm.Print_Area" localSheetId="1">'20.2'!$A$1:$P$18</definedName>
    <definedName name="_xlnm.Print_Area" localSheetId="2">'20.3'!$A$1:$W$23</definedName>
    <definedName name="_xlnm.Print_Area" localSheetId="3">'20.4'!$A$1:$L$15</definedName>
  </definedNames>
  <calcPr calcId="145621"/>
</workbook>
</file>

<file path=xl/calcChain.xml><?xml version="1.0" encoding="utf-8"?>
<calcChain xmlns="http://schemas.openxmlformats.org/spreadsheetml/2006/main">
  <c r="U19" i="28" l="1"/>
  <c r="U18" i="28"/>
  <c r="U20" i="28" l="1"/>
  <c r="N14" i="30" l="1"/>
  <c r="M16" i="30" l="1"/>
  <c r="U22" i="28" l="1"/>
  <c r="N15" i="30" l="1"/>
  <c r="J15" i="31" l="1"/>
  <c r="P15" i="31" l="1"/>
  <c r="G15" i="31" l="1"/>
  <c r="H15" i="31" s="1"/>
  <c r="I15" i="31" s="1"/>
  <c r="K15" i="31" s="1"/>
  <c r="M15" i="31" s="1"/>
  <c r="O15" i="31" l="1"/>
</calcChain>
</file>

<file path=xl/sharedStrings.xml><?xml version="1.0" encoding="utf-8"?>
<sst xmlns="http://schemas.openxmlformats.org/spreadsheetml/2006/main" count="201" uniqueCount="105">
  <si>
    <t>Количество</t>
  </si>
  <si>
    <t>Наименование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</si>
  <si>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</si>
  <si>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</si>
  <si>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</si>
  <si>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Технические характеристики</t>
  </si>
  <si>
    <t>к приказу Минэнерго России</t>
  </si>
  <si>
    <t>нд</t>
  </si>
  <si>
    <t xml:space="preserve">Укрупненный норматив цены,  тыс рублей (без НДС) </t>
  </si>
  <si>
    <t xml:space="preserve">Технические характеристики (параметры) инвестиционного проекта </t>
  </si>
  <si>
    <t>Идентификатор инвестиционного проекта</t>
  </si>
  <si>
    <t xml:space="preserve"> Наименование инвестиционного проекта </t>
  </si>
  <si>
    <t xml:space="preserve">Количество </t>
  </si>
  <si>
    <t>Измеритель (единица измерения)</t>
  </si>
  <si>
    <t>Краткое обоснование  корректировки утвержденного плана</t>
  </si>
  <si>
    <t>Наименование УНЦ</t>
  </si>
  <si>
    <t>Измеритель (единица измерения) УНЦ</t>
  </si>
  <si>
    <t>Наименование одного объекта, где реализуется технологическое решение (мероприятие)</t>
  </si>
  <si>
    <t>Наименование одного объекта, где реализуется  технологическое решение (мероприятие)</t>
  </si>
  <si>
    <t>Коэффициент перехода от базовых нормативов к территориальному уровню нормативов</t>
  </si>
  <si>
    <t>Приложение  № 1</t>
  </si>
  <si>
    <t>Номер группы инвести-ционных проектов</t>
  </si>
  <si>
    <t>Краткое обоснование  корректировки утвержденного план</t>
  </si>
  <si>
    <t>Реквизиты документа, согласно которому утверждены технологические решения</t>
  </si>
  <si>
    <t>Расчетный коэффициент УНЦ</t>
  </si>
  <si>
    <t>Итого объем финансовых потребностей по инвестиционному проекту, тыс. рублей</t>
  </si>
  <si>
    <t>Наименование документа, согласно которому утверждены технологические решения</t>
  </si>
  <si>
    <t>Наименование организации (лица) в отношении которого производится компенсация, переустройство</t>
  </si>
  <si>
    <t>Раздел 2. Объемы финансовых потребностей по инвестиционной программе в соответствии с ненормируемыми затратами УНЦ</t>
  </si>
  <si>
    <t>Номер  сметного расчета</t>
  </si>
  <si>
    <t>Ненормируемые затраты, млн рублей (с НДС) (данные формы 20.2)</t>
  </si>
  <si>
    <r>
      <t>Объем финансирования инвестиций по инвестиционному проекту ОФ</t>
    </r>
    <r>
      <rPr>
        <vertAlign val="subscript"/>
        <sz val="12"/>
        <rFont val="Times New Roman"/>
        <family val="1"/>
        <charset val="204"/>
      </rPr>
      <t>ПР</t>
    </r>
    <r>
      <rPr>
        <vertAlign val="superscript"/>
        <sz val="12"/>
        <rFont val="Times New Roman"/>
        <family val="1"/>
        <charset val="204"/>
      </rPr>
      <t>всего</t>
    </r>
    <r>
      <rPr>
        <sz val="12"/>
        <rFont val="Times New Roman"/>
        <family val="1"/>
        <charset val="204"/>
      </rPr>
      <t xml:space="preserve"> (в прогнозных ценах с НДС), в том числе:</t>
    </r>
  </si>
  <si>
    <r>
      <t>Фактический объем финансирования инвестиций по инвестиционному проекту Ф</t>
    </r>
    <r>
      <rPr>
        <vertAlign val="subscript"/>
        <sz val="12"/>
        <rFont val="Times New Roman"/>
        <family val="1"/>
        <charset val="204"/>
      </rPr>
      <t xml:space="preserve">d </t>
    </r>
    <r>
      <rPr>
        <sz val="12"/>
        <rFont val="Times New Roman"/>
        <family val="1"/>
        <charset val="204"/>
      </rPr>
      <t>(с НДС)</t>
    </r>
  </si>
  <si>
    <t>Оценка полной стоимости инвестиционного проекта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</si>
  <si>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Раздел 3. Объемы финансовых потребностей по инвестиционной программе в соответствии с УНЦ в прогнозном уровне цен</t>
  </si>
  <si>
    <t>Группа ненормируемых затрат</t>
  </si>
  <si>
    <t>в текущих ценах, млн рублей (без НДС) (данные формы 20.1)</t>
  </si>
  <si>
    <t>То же, в прогнозных ценах соответствующих лет, млн рублей 
(с НДС)</t>
  </si>
  <si>
    <t>Планируемый (фактический) срок ввода объекта в эксплуатацию, год</t>
  </si>
  <si>
    <t>Текущая стадия реализации (этапа) инвестиционного проекта (строительства объекта)</t>
  </si>
  <si>
    <t>Субъект Российской Федерации, на территории которого реализуется технологическое решение (мероприятие)</t>
  </si>
  <si>
    <t>от «__» _____ 20   г. №___</t>
  </si>
  <si>
    <r>
      <t xml:space="preserve">Величина затрат, тыс рублей (без НДС)
</t>
    </r>
    <r>
      <rPr>
        <b/>
        <sz val="12"/>
        <rFont val="Times New Roman"/>
        <family val="1"/>
        <charset val="204"/>
      </rPr>
      <t xml:space="preserve"> (ст.20=ст.14*ст.15*ст.18*ст.19)</t>
    </r>
  </si>
  <si>
    <r>
      <t xml:space="preserve">Удельный показатель ненормируемых затрат, тыс рублей </t>
    </r>
    <r>
      <rPr>
        <b/>
        <sz val="12"/>
        <rFont val="Times New Roman"/>
        <family val="1"/>
        <charset val="204"/>
      </rPr>
      <t>(ст.13=ст.12/ст.9)</t>
    </r>
  </si>
  <si>
    <r>
      <t xml:space="preserve">Непревышение по УНЦ, млн рублей
</t>
    </r>
    <r>
      <rPr>
        <b/>
        <sz val="12"/>
        <rFont val="Times New Roman"/>
        <family val="1"/>
        <charset val="204"/>
      </rPr>
      <t>(ст.12=ст.10-ст.11)</t>
    </r>
  </si>
  <si>
    <r>
      <t xml:space="preserve">Объем финансовых потребностей </t>
    </r>
    <r>
      <rPr>
        <sz val="12"/>
        <rFont val="Symbol"/>
        <family val="1"/>
        <charset val="2"/>
      </rPr>
      <t>D</t>
    </r>
    <r>
      <rPr>
        <sz val="12"/>
        <rFont val="Times New Roman"/>
        <family val="1"/>
        <charset val="204"/>
      </rPr>
      <t>ОФП</t>
    </r>
    <r>
      <rPr>
        <vertAlign val="superscript"/>
        <sz val="12"/>
        <rFont val="Times New Roman"/>
        <family val="1"/>
        <charset val="204"/>
      </rPr>
      <t>УНЦ</t>
    </r>
    <r>
      <rPr>
        <vertAlign val="subscript"/>
        <sz val="12"/>
        <rFont val="Times New Roman"/>
        <family val="1"/>
        <charset val="204"/>
      </rPr>
      <t xml:space="preserve">  
</t>
    </r>
    <r>
      <rPr>
        <sz val="12"/>
        <rFont val="Times New Roman"/>
        <family val="1"/>
        <charset val="204"/>
      </rPr>
      <t xml:space="preserve">(с НДС) 
</t>
    </r>
    <r>
      <rPr>
        <b/>
        <sz val="12"/>
        <rFont val="Times New Roman"/>
        <family val="1"/>
        <charset val="204"/>
      </rPr>
      <t>(ст.14=ст.7-ст.13)</t>
    </r>
  </si>
  <si>
    <t>Номер этапа строительства (реализации проекта)</t>
  </si>
  <si>
    <t xml:space="preserve">Номер этапа строительства
(реализации проекта) </t>
  </si>
  <si>
    <t>Раздел 4. Индексы-дефляторы инвестиций в основной капитал (капитальных вложений)</t>
  </si>
  <si>
    <t>Годы</t>
  </si>
  <si>
    <t>Индекс-дефлятор</t>
  </si>
  <si>
    <t xml:space="preserve">Год начала реализации инвестиционного проекта </t>
  </si>
  <si>
    <t>Год окончания реализации инвестиционного проекта</t>
  </si>
  <si>
    <r>
      <t>Итого, ОФП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>d в текущих ценах, млн рублей (с НДС) (данные формы 2 - п.16.3 (16.1))</t>
    </r>
  </si>
  <si>
    <t>Оценка полной стоимости инвестиционного проекта в прогнозных ценах соответствующих лет, млн рублей (с НДС) (данные формы 2 - п.18 (17))</t>
  </si>
  <si>
    <r>
      <t>Итого, ОФП</t>
    </r>
    <r>
      <rPr>
        <vertAlign val="subscript"/>
        <sz val="12"/>
        <color rgb="FF000000"/>
        <rFont val="Times New Roman"/>
        <family val="1"/>
        <charset val="204"/>
      </rPr>
      <t>ПР</t>
    </r>
    <r>
      <rPr>
        <vertAlign val="superscript"/>
        <sz val="12"/>
        <color rgb="FF000000"/>
        <rFont val="Times New Roman"/>
        <family val="1"/>
        <charset val="204"/>
      </rPr>
      <t>УНЦ</t>
    </r>
    <r>
      <rPr>
        <sz val="12"/>
        <color rgb="FF000000"/>
        <rFont val="Times New Roman"/>
        <family val="1"/>
      </rPr>
      <t xml:space="preserve"> в прогнозных ценах соответствующих лет, млн рублей 
(с НДС) (данные формы 2 - п.16.4 (16.2))
</t>
    </r>
    <r>
      <rPr>
        <b/>
        <sz val="12"/>
        <color rgb="FF000000"/>
        <rFont val="Times New Roman"/>
        <family val="1"/>
        <charset val="204"/>
      </rPr>
      <t>(ст.10=ст8+ст.9)</t>
    </r>
  </si>
  <si>
    <t>Год раскрытия информации: 2025 год</t>
  </si>
  <si>
    <t>1</t>
  </si>
  <si>
    <t>Краснодарский край</t>
  </si>
  <si>
    <t>1 км по трассе</t>
  </si>
  <si>
    <t/>
  </si>
  <si>
    <t>Величина затрат в ценах, сложившихся ко времени составления сметной документации, тыс рублей (с учетом налогов )</t>
  </si>
  <si>
    <t>необходимо уточнить срок реализации</t>
  </si>
  <si>
    <t>'15.1</t>
  </si>
  <si>
    <t>'15.2</t>
  </si>
  <si>
    <t>'15.3</t>
  </si>
  <si>
    <t>'15.4</t>
  </si>
  <si>
    <t>'15.5</t>
  </si>
  <si>
    <t>'15.6</t>
  </si>
  <si>
    <t>'15.7</t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</si>
  <si>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2023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</si>
  <si>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2024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</si>
  <si>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2025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</si>
  <si>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2026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</si>
  <si>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2027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</si>
  <si>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2028</t>
    </r>
  </si>
  <si>
    <r>
      <t>ОФ</t>
    </r>
    <r>
      <rPr>
        <vertAlign val="subscript"/>
        <sz val="12"/>
        <rFont val="Arial"/>
        <family val="2"/>
        <charset val="204"/>
      </rPr>
      <t>ПР</t>
    </r>
    <r>
      <rPr>
        <vertAlign val="superscript"/>
        <sz val="12"/>
        <rFont val="Arial"/>
        <family val="2"/>
        <charset val="204"/>
      </rPr>
      <t>2029</t>
    </r>
  </si>
  <si>
    <t>-</t>
  </si>
  <si>
    <t>путь</t>
  </si>
  <si>
    <t>га</t>
  </si>
  <si>
    <t>Форма 20. Результаты  расчетов объемов финансовых потребностей, необходимых для строительства (реконструкции)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электроэнергетики, утвержденными Министерством энергетики Российской Федерации</t>
  </si>
  <si>
    <t>полное наименование субъекта электроэнергетики</t>
  </si>
  <si>
    <t>Раздел 1. Объемы финансовых потребностей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</si>
  <si>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Инвестиционная программа Акционерное общество «Электросети Кубани»</t>
  </si>
  <si>
    <t>0</t>
  </si>
  <si>
    <t>н/д</t>
  </si>
  <si>
    <t>1 объект</t>
  </si>
  <si>
    <t>УНЦ провода СИП ВЛ 0,4 - 35 кВ</t>
  </si>
  <si>
    <t>ВЛ-0,4 кВ</t>
  </si>
  <si>
    <t>Год раскрытия информации: 2026 год</t>
  </si>
  <si>
    <t>2026</t>
  </si>
  <si>
    <t>0,4</t>
  </si>
  <si>
    <t>Л1-01-1..4</t>
  </si>
  <si>
    <t>УНЦ ВЛ 0,4 - 750 кВ на строительно-монтажные работы без опор и провода</t>
  </si>
  <si>
    <t>УНЦ опор ВЛ 0,4 - 750 кВ</t>
  </si>
  <si>
    <t>УНЦ на проектные и изыскательские работы по ВЛ</t>
  </si>
  <si>
    <t xml:space="preserve">Проектная документация, ВЛ </t>
  </si>
  <si>
    <t>П3-01</t>
  </si>
  <si>
    <t>1.1.1.1.</t>
  </si>
  <si>
    <t>P_Кд_25_ЛК150_017630</t>
  </si>
  <si>
    <t xml:space="preserve">Электроснабжение ЭПУ потребителей  в соответствии с договором на ТП № 3-38-25-3154 г. Краснодар </t>
  </si>
  <si>
    <t>СИП-2 3х150+1х70</t>
  </si>
  <si>
    <t>Л7-29-1..4</t>
  </si>
  <si>
    <t>Л7-07-1..4</t>
  </si>
  <si>
    <t>0,364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</si>
</sst>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6">
    <numFmt numFmtId="43" formatCode="_-* #,##0.00\ _₽_-;\-* #,##0.00\ _₽_-;_-* &quot;-&quot;??\ _₽_-;_-@_-"/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  <numFmt numFmtId="167" formatCode="0.0"/>
    <numFmt numFmtId="168" formatCode="#,##0.000"/>
  </numFmts>
  <fonts count="63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4"/>
      <name val="Times New Roman"/>
      <family val="1"/>
      <charset val="204"/>
    </font>
    <font>
      <sz val="11"/>
      <name val="Times New Roman"/>
      <family val="1"/>
      <charset val="204"/>
    </font>
    <font>
      <b/>
      <sz val="12"/>
      <name val="Times New Roman"/>
      <family val="1"/>
      <charset val="204"/>
    </font>
    <font>
      <sz val="14"/>
      <name val="Times New Roman"/>
      <family val="1"/>
      <charset val="204"/>
    </font>
    <font>
      <sz val="12"/>
      <name val="Calibri"/>
      <family val="2"/>
      <scheme val="minor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sz val="8"/>
      <color indexed="8"/>
      <name val="Calibri"/>
      <family val="2"/>
      <charset val="204"/>
    </font>
    <font>
      <sz val="8"/>
      <name val="Times New Roman"/>
      <family val="1"/>
      <charset val="204"/>
    </font>
    <font>
      <sz val="12"/>
      <color theme="1"/>
      <name val="Times New Roman"/>
      <family val="1"/>
      <charset val="204"/>
    </font>
    <font>
      <vertAlign val="subscript"/>
      <sz val="12"/>
      <name val="Times New Roman"/>
      <family val="1"/>
      <charset val="204"/>
    </font>
    <font>
      <vertAlign val="superscript"/>
      <sz val="12"/>
      <name val="Times New Roman"/>
      <family val="1"/>
      <charset val="204"/>
    </font>
    <font>
      <sz val="12"/>
      <color rgb="FF000000"/>
      <name val="Times New Roman"/>
      <family val="1"/>
    </font>
    <font>
      <sz val="12"/>
      <name val="Symbol"/>
      <family val="1"/>
      <charset val="2"/>
    </font>
    <font>
      <vertAlign val="superscript"/>
      <sz val="12"/>
      <color rgb="FF000000"/>
      <name val="Times New Roman"/>
      <family val="1"/>
      <charset val="204"/>
    </font>
    <font>
      <vertAlign val="subscript"/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2"/>
      <color rgb="FF000000"/>
      <name val="Calibri"/>
      <family val="2"/>
      <scheme val="minor"/>
    </font>
    <font>
      <sz val="14"/>
      <name val="Times New Roman"/>
      <family val="1"/>
    </font>
    <font>
      <sz val="14"/>
      <color rgb="FF000000"/>
      <name val="Times New Roman"/>
      <family val="1"/>
    </font>
    <font>
      <sz val="8"/>
      <color rgb="FFFF0000"/>
      <name val="Calibri"/>
      <family val="2"/>
      <charset val="204"/>
    </font>
    <font>
      <sz val="12"/>
      <name val="Times New Roman"/>
      <family val="1"/>
    </font>
    <font>
      <vertAlign val="subscript"/>
      <sz val="12"/>
      <name val="Arial"/>
      <family val="2"/>
      <charset val="204"/>
    </font>
    <font>
      <vertAlign val="superscript"/>
      <sz val="12"/>
      <name val="Arial"/>
      <family val="2"/>
      <charset val="204"/>
    </font>
    <font>
      <sz val="11"/>
      <color theme="1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8"/>
      <name val="Times New Roman"/>
      <family val="1"/>
      <charset val="204"/>
    </font>
    <font>
      <b/>
      <sz val="16"/>
      <name val="Calibri"/>
      <family val="2"/>
      <charset val="204"/>
      <scheme val="minor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00"/>
        <bgColor indexed="64"/>
      </patternFill>
    </fill>
  </fills>
  <borders count="3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1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2" applyNumberFormat="0" applyAlignment="0" applyProtection="0"/>
    <xf numFmtId="0" fontId="10" fillId="20" borderId="3" applyNumberFormat="0" applyAlignment="0" applyProtection="0"/>
    <xf numFmtId="0" fontId="11" fillId="20" borderId="2" applyNumberFormat="0" applyAlignment="0" applyProtection="0"/>
    <xf numFmtId="0" fontId="12" fillId="0" borderId="4" applyNumberFormat="0" applyFill="0" applyAlignment="0" applyProtection="0"/>
    <xf numFmtId="0" fontId="13" fillId="0" borderId="5" applyNumberFormat="0" applyFill="0" applyAlignment="0" applyProtection="0"/>
    <xf numFmtId="0" fontId="14" fillId="0" borderId="6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7" applyNumberFormat="0" applyFill="0" applyAlignment="0" applyProtection="0"/>
    <xf numFmtId="0" fontId="16" fillId="21" borderId="8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9" applyNumberFormat="0" applyFont="0" applyAlignment="0" applyProtection="0"/>
    <xf numFmtId="0" fontId="21" fillId="0" borderId="10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4" fontId="5" fillId="0" borderId="0" applyFont="0" applyFill="0" applyBorder="0" applyAlignment="0" applyProtection="0"/>
    <xf numFmtId="165" fontId="26" fillId="0" borderId="0" applyFont="0" applyFill="0" applyBorder="0" applyAlignment="0" applyProtection="0"/>
    <xf numFmtId="166" fontId="5" fillId="0" borderId="0" applyFont="0" applyFill="0" applyBorder="0" applyAlignment="0" applyProtection="0"/>
    <xf numFmtId="0" fontId="5" fillId="0" borderId="0"/>
    <xf numFmtId="0" fontId="27" fillId="0" borderId="0"/>
    <xf numFmtId="43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33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4" fillId="0" borderId="0"/>
    <xf numFmtId="0" fontId="9" fillId="7" borderId="14" applyNumberFormat="0" applyAlignment="0" applyProtection="0"/>
    <xf numFmtId="0" fontId="10" fillId="20" borderId="15" applyNumberFormat="0" applyAlignment="0" applyProtection="0"/>
    <xf numFmtId="0" fontId="11" fillId="20" borderId="14" applyNumberFormat="0" applyAlignment="0" applyProtection="0"/>
    <xf numFmtId="0" fontId="15" fillId="0" borderId="16" applyNumberFormat="0" applyFill="0" applyAlignment="0" applyProtection="0"/>
    <xf numFmtId="0" fontId="7" fillId="23" borderId="17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5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36" fillId="0" borderId="0"/>
    <xf numFmtId="0" fontId="37" fillId="0" borderId="0"/>
    <xf numFmtId="0" fontId="10" fillId="20" borderId="19" applyNumberFormat="0" applyAlignment="0" applyProtection="0"/>
    <xf numFmtId="0" fontId="15" fillId="0" borderId="20" applyNumberFormat="0" applyFill="0" applyAlignment="0" applyProtection="0"/>
    <xf numFmtId="0" fontId="7" fillId="23" borderId="21" applyNumberFormat="0" applyFont="0" applyAlignment="0" applyProtection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36" fillId="0" borderId="0"/>
  </cellStyleXfs>
  <cellXfs count="127">
    <xf numFmtId="0" fontId="0" fillId="0" borderId="0" xfId="0"/>
    <xf numFmtId="0" fontId="6" fillId="0" borderId="1" xfId="0" applyFont="1" applyFill="1" applyBorder="1" applyAlignment="1">
      <alignment horizontal="center" vertical="center" wrapText="1"/>
    </xf>
    <xf numFmtId="0" fontId="6" fillId="0" borderId="0" xfId="2" applyFont="1" applyFill="1"/>
    <xf numFmtId="0" fontId="6" fillId="0" borderId="0" xfId="2" applyFont="1" applyFill="1" applyAlignment="1">
      <alignment horizontal="center" wrapText="1"/>
    </xf>
    <xf numFmtId="0" fontId="6" fillId="0" borderId="0" xfId="2" applyFont="1" applyFill="1" applyAlignment="1">
      <alignment wrapText="1"/>
    </xf>
    <xf numFmtId="49" fontId="6" fillId="0" borderId="0" xfId="2" applyNumberFormat="1" applyFont="1" applyFill="1" applyAlignment="1">
      <alignment horizontal="center"/>
    </xf>
    <xf numFmtId="0" fontId="6" fillId="0" borderId="0" xfId="2" applyFont="1" applyFill="1" applyBorder="1"/>
    <xf numFmtId="0" fontId="6" fillId="0" borderId="0" xfId="2" applyFont="1" applyFill="1" applyAlignment="1">
      <alignment vertical="center"/>
    </xf>
    <xf numFmtId="0" fontId="6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vertical="center"/>
    </xf>
    <xf numFmtId="0" fontId="28" fillId="0" borderId="0" xfId="2" applyFont="1" applyFill="1" applyAlignment="1"/>
    <xf numFmtId="0" fontId="6" fillId="0" borderId="0" xfId="2" applyFont="1" applyFill="1" applyBorder="1" applyAlignment="1">
      <alignment vertical="center"/>
    </xf>
    <xf numFmtId="0" fontId="6" fillId="0" borderId="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center" vertical="center" wrapText="1"/>
    </xf>
    <xf numFmtId="0" fontId="6" fillId="0" borderId="11" xfId="2" applyNumberFormat="1" applyFont="1" applyFill="1" applyBorder="1" applyAlignment="1">
      <alignment horizontal="left" vertical="center"/>
    </xf>
    <xf numFmtId="0" fontId="30" fillId="0" borderId="0" xfId="2" applyFont="1" applyFill="1" applyAlignment="1">
      <alignment vertical="center"/>
    </xf>
    <xf numFmtId="0" fontId="6" fillId="0" borderId="0" xfId="2" applyFont="1" applyFill="1" applyAlignment="1">
      <alignment horizontal="center"/>
    </xf>
    <xf numFmtId="0" fontId="30" fillId="0" borderId="0" xfId="2" applyFont="1" applyFill="1" applyAlignment="1">
      <alignment horizontal="center" vertical="center" wrapText="1"/>
    </xf>
    <xf numFmtId="0" fontId="6" fillId="0" borderId="1" xfId="2" applyFont="1" applyFill="1" applyBorder="1" applyAlignment="1">
      <alignment vertical="center" wrapText="1"/>
    </xf>
    <xf numFmtId="0" fontId="6" fillId="0" borderId="12" xfId="0" applyFont="1" applyFill="1" applyBorder="1" applyAlignment="1">
      <alignment horizontal="center" vertical="center" wrapText="1"/>
    </xf>
    <xf numFmtId="0" fontId="31" fillId="0" borderId="0" xfId="39" applyFont="1" applyFill="1" applyAlignment="1">
      <alignment horizontal="right" vertical="center"/>
    </xf>
    <xf numFmtId="0" fontId="31" fillId="0" borderId="0" xfId="39" applyFont="1" applyFill="1" applyAlignment="1">
      <alignment horizontal="right"/>
    </xf>
    <xf numFmtId="49" fontId="6" fillId="0" borderId="12" xfId="2" applyNumberFormat="1" applyFont="1" applyFill="1" applyBorder="1" applyAlignment="1">
      <alignment horizontal="center" vertical="center" wrapText="1"/>
    </xf>
    <xf numFmtId="0" fontId="29" fillId="0" borderId="0" xfId="55" applyFont="1" applyFill="1" applyAlignment="1">
      <alignment vertical="top"/>
    </xf>
    <xf numFmtId="0" fontId="30" fillId="0" borderId="0" xfId="2" applyFont="1" applyFill="1" applyBorder="1" applyAlignment="1">
      <alignment vertical="center"/>
    </xf>
    <xf numFmtId="0" fontId="28" fillId="0" borderId="0" xfId="2" applyFont="1" applyFill="1" applyAlignment="1">
      <alignment horizontal="center" vertical="center" wrapText="1"/>
    </xf>
    <xf numFmtId="0" fontId="32" fillId="0" borderId="0" xfId="0" applyFont="1" applyFill="1"/>
    <xf numFmtId="0" fontId="32" fillId="0" borderId="0" xfId="0" applyFont="1" applyFill="1" applyAlignment="1"/>
    <xf numFmtId="0" fontId="32" fillId="0" borderId="0" xfId="0" applyFont="1" applyFill="1" applyAlignment="1">
      <alignment horizont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3" fontId="6" fillId="0" borderId="18" xfId="2" applyNumberFormat="1" applyFont="1" applyFill="1" applyBorder="1" applyAlignment="1">
      <alignment horizontal="center" vertical="center" wrapText="1"/>
    </xf>
    <xf numFmtId="0" fontId="6" fillId="0" borderId="18" xfId="2" applyFont="1" applyFill="1" applyBorder="1" applyAlignment="1">
      <alignment horizontal="center" vertical="center" wrapText="1"/>
    </xf>
    <xf numFmtId="0" fontId="0" fillId="0" borderId="0" xfId="0" applyFont="1" applyFill="1" applyAlignment="1"/>
    <xf numFmtId="0" fontId="0" fillId="0" borderId="0" xfId="0" applyFont="1" applyFill="1" applyAlignment="1">
      <alignment horizontal="center"/>
    </xf>
    <xf numFmtId="0" fontId="38" fillId="0" borderId="0" xfId="0" applyFont="1" applyFill="1" applyAlignment="1">
      <alignment horizontal="center"/>
    </xf>
    <xf numFmtId="0" fontId="38" fillId="0" borderId="0" xfId="0" applyFont="1" applyFill="1"/>
    <xf numFmtId="0" fontId="39" fillId="0" borderId="0" xfId="0" applyFont="1" applyFill="1" applyAlignment="1">
      <alignment horizontal="center"/>
    </xf>
    <xf numFmtId="0" fontId="38" fillId="0" borderId="0" xfId="0" applyFont="1" applyFill="1" applyAlignment="1">
      <alignment horizontal="left"/>
    </xf>
    <xf numFmtId="4" fontId="6" fillId="0" borderId="18" xfId="0" applyNumberFormat="1" applyFont="1" applyFill="1" applyBorder="1" applyAlignment="1">
      <alignment horizontal="center" vertical="center" wrapText="1"/>
    </xf>
    <xf numFmtId="0" fontId="6" fillId="0" borderId="0" xfId="0" applyFont="1" applyFill="1"/>
    <xf numFmtId="0" fontId="6" fillId="0" borderId="29" xfId="0" applyFont="1" applyFill="1" applyBorder="1"/>
    <xf numFmtId="0" fontId="6" fillId="0" borderId="0" xfId="0" applyFont="1" applyFill="1" applyAlignment="1"/>
    <xf numFmtId="0" fontId="6" fillId="0" borderId="30" xfId="0" applyFont="1" applyFill="1" applyBorder="1"/>
    <xf numFmtId="0" fontId="32" fillId="0" borderId="18" xfId="0" applyFont="1" applyFill="1" applyBorder="1"/>
    <xf numFmtId="167" fontId="6" fillId="0" borderId="0" xfId="0" applyNumberFormat="1" applyFont="1" applyFill="1" applyAlignment="1">
      <alignment horizontal="center" wrapText="1"/>
    </xf>
    <xf numFmtId="0" fontId="6" fillId="0" borderId="18" xfId="0" applyFont="1" applyFill="1" applyBorder="1" applyAlignment="1">
      <alignment horizontal="center" vertical="center" wrapText="1"/>
    </xf>
    <xf numFmtId="0" fontId="43" fillId="0" borderId="18" xfId="0" applyFont="1" applyFill="1" applyBorder="1" applyAlignment="1">
      <alignment horizontal="center" vertical="center" wrapText="1"/>
    </xf>
    <xf numFmtId="0" fontId="38" fillId="0" borderId="18" xfId="0" applyFont="1" applyFill="1" applyBorder="1" applyAlignment="1">
      <alignment horizontal="center"/>
    </xf>
    <xf numFmtId="0" fontId="38" fillId="0" borderId="18" xfId="0" applyFont="1" applyFill="1" applyBorder="1"/>
    <xf numFmtId="0" fontId="38" fillId="0" borderId="18" xfId="0" applyFont="1" applyFill="1" applyBorder="1" applyAlignment="1">
      <alignment horizontal="left"/>
    </xf>
    <xf numFmtId="0" fontId="39" fillId="0" borderId="18" xfId="0" applyFont="1" applyFill="1" applyBorder="1" applyAlignment="1">
      <alignment horizontal="center"/>
    </xf>
    <xf numFmtId="0" fontId="6" fillId="0" borderId="31" xfId="2" applyFont="1" applyFill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/>
    </xf>
    <xf numFmtId="0" fontId="6" fillId="0" borderId="18" xfId="2" applyFont="1" applyFill="1" applyBorder="1" applyAlignment="1">
      <alignment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6" fillId="0" borderId="0" xfId="2" applyNumberFormat="1" applyFont="1" applyFill="1" applyAlignment="1">
      <alignment horizontal="left"/>
    </xf>
    <xf numFmtId="0" fontId="6" fillId="0" borderId="0" xfId="2" applyFont="1" applyFill="1" applyAlignment="1">
      <alignment horizontal="left"/>
    </xf>
    <xf numFmtId="0" fontId="6" fillId="0" borderId="0" xfId="2" applyFont="1" applyFill="1" applyAlignment="1">
      <alignment horizontal="left" wrapText="1"/>
    </xf>
    <xf numFmtId="49" fontId="50" fillId="0" borderId="0" xfId="0" applyNumberFormat="1" applyFont="1"/>
    <xf numFmtId="0" fontId="51" fillId="0" borderId="0" xfId="0" applyFont="1"/>
    <xf numFmtId="0" fontId="48" fillId="0" borderId="0" xfId="0" applyFont="1"/>
    <xf numFmtId="0" fontId="0" fillId="0" borderId="0" xfId="0" applyAlignment="1">
      <alignment wrapText="1"/>
    </xf>
    <xf numFmtId="0" fontId="51" fillId="0" borderId="0" xfId="0" applyFont="1" applyAlignment="1">
      <alignment wrapText="1"/>
    </xf>
    <xf numFmtId="0" fontId="52" fillId="0" borderId="0" xfId="0" applyFont="1"/>
    <xf numFmtId="49" fontId="6" fillId="0" borderId="23" xfId="2" applyNumberFormat="1" applyFont="1" applyFill="1" applyBorder="1" applyAlignment="1">
      <alignment horizontal="left" vertical="center" wrapText="1"/>
    </xf>
    <xf numFmtId="49" fontId="6" fillId="0" borderId="23" xfId="2" applyNumberFormat="1" applyFont="1" applyFill="1" applyBorder="1" applyAlignment="1">
      <alignment horizontal="center" vertical="center" wrapText="1"/>
    </xf>
    <xf numFmtId="4" fontId="6" fillId="0" borderId="23" xfId="2" applyNumberFormat="1" applyFont="1" applyFill="1" applyBorder="1" applyAlignment="1">
      <alignment horizontal="center" vertical="center" wrapText="1"/>
    </xf>
    <xf numFmtId="0" fontId="6" fillId="24" borderId="18" xfId="0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2" fontId="53" fillId="0" borderId="33" xfId="251" applyNumberFormat="1" applyFont="1" applyBorder="1" applyAlignment="1">
      <alignment horizontal="center" vertical="center" wrapText="1"/>
    </xf>
    <xf numFmtId="0" fontId="47" fillId="0" borderId="0" xfId="0" applyFont="1"/>
    <xf numFmtId="0" fontId="54" fillId="0" borderId="0" xfId="0" applyFont="1" applyBorder="1" applyAlignment="1">
      <alignment horizontal="center" vertical="center"/>
    </xf>
    <xf numFmtId="167" fontId="53" fillId="0" borderId="0" xfId="0" applyNumberFormat="1" applyFont="1" applyFill="1" applyBorder="1" applyAlignment="1">
      <alignment horizontal="center" wrapText="1"/>
    </xf>
    <xf numFmtId="0" fontId="54" fillId="0" borderId="0" xfId="0" applyFont="1"/>
    <xf numFmtId="0" fontId="55" fillId="0" borderId="18" xfId="0" applyFont="1" applyFill="1" applyBorder="1" applyAlignment="1">
      <alignment wrapText="1"/>
    </xf>
    <xf numFmtId="0" fontId="38" fillId="0" borderId="23" xfId="0" applyFont="1" applyFill="1" applyBorder="1"/>
    <xf numFmtId="0" fontId="56" fillId="0" borderId="33" xfId="251" applyFont="1" applyBorder="1" applyAlignment="1">
      <alignment horizontal="center" vertical="center" wrapText="1"/>
    </xf>
    <xf numFmtId="49" fontId="59" fillId="0" borderId="23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center" vertical="center"/>
    </xf>
    <xf numFmtId="0" fontId="6" fillId="0" borderId="23" xfId="0" applyFont="1" applyFill="1" applyBorder="1" applyAlignment="1">
      <alignment horizontal="left" vertical="center" wrapText="1"/>
    </xf>
    <xf numFmtId="168" fontId="6" fillId="0" borderId="18" xfId="0" applyNumberFormat="1" applyFont="1" applyFill="1" applyBorder="1" applyAlignment="1">
      <alignment horizontal="center" vertical="center" wrapText="1"/>
    </xf>
    <xf numFmtId="0" fontId="59" fillId="0" borderId="23" xfId="0" applyFont="1" applyFill="1" applyBorder="1" applyAlignment="1">
      <alignment horizontal="left" vertical="center" wrapText="1"/>
    </xf>
    <xf numFmtId="0" fontId="6" fillId="0" borderId="23" xfId="2" applyFont="1" applyFill="1" applyBorder="1" applyAlignment="1">
      <alignment horizontal="center" vertical="center" wrapText="1"/>
    </xf>
    <xf numFmtId="49" fontId="6" fillId="0" borderId="18" xfId="0" applyNumberFormat="1" applyFont="1" applyFill="1" applyBorder="1" applyAlignment="1">
      <alignment horizontal="center" vertical="center" wrapText="1"/>
    </xf>
    <xf numFmtId="0" fontId="53" fillId="0" borderId="33" xfId="251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left" vertical="center" wrapText="1"/>
    </xf>
    <xf numFmtId="0" fontId="62" fillId="0" borderId="0" xfId="0" applyFont="1" applyFill="1" applyAlignment="1">
      <alignment horizontal="center"/>
    </xf>
    <xf numFmtId="0" fontId="6" fillId="0" borderId="23" xfId="0" applyFont="1" applyFill="1" applyBorder="1" applyAlignment="1">
      <alignment horizontal="center" vertical="center" wrapText="1"/>
    </xf>
    <xf numFmtId="0" fontId="6" fillId="24" borderId="23" xfId="0" applyFont="1" applyFill="1" applyBorder="1" applyAlignment="1">
      <alignment horizontal="center" vertical="center" wrapText="1"/>
    </xf>
    <xf numFmtId="49" fontId="6" fillId="0" borderId="23" xfId="0" applyNumberFormat="1" applyFont="1" applyFill="1" applyBorder="1" applyAlignment="1">
      <alignment horizontal="center" vertical="center" wrapText="1"/>
    </xf>
    <xf numFmtId="4" fontId="6" fillId="0" borderId="23" xfId="0" applyNumberFormat="1" applyFont="1" applyFill="1" applyBorder="1" applyAlignment="1">
      <alignment horizontal="center" vertical="center" wrapText="1"/>
    </xf>
    <xf numFmtId="0" fontId="6" fillId="0" borderId="23" xfId="0" applyNumberFormat="1" applyFont="1" applyFill="1" applyBorder="1" applyAlignment="1">
      <alignment horizontal="left" vertical="center" wrapText="1"/>
    </xf>
    <xf numFmtId="0" fontId="6" fillId="0" borderId="12" xfId="2" applyNumberFormat="1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1" fontId="6" fillId="0" borderId="18" xfId="0" applyNumberFormat="1" applyFont="1" applyFill="1" applyBorder="1" applyAlignment="1">
      <alignment horizontal="center" vertical="center" wrapText="1"/>
    </xf>
    <xf numFmtId="4" fontId="6" fillId="0" borderId="18" xfId="0" applyNumberFormat="1" applyFont="1" applyFill="1" applyBorder="1" applyAlignment="1">
      <alignment horizontal="center" vertical="center"/>
    </xf>
    <xf numFmtId="43" fontId="40" fillId="0" borderId="18" xfId="0" applyNumberFormat="1" applyFont="1" applyFill="1" applyBorder="1" applyAlignment="1">
      <alignment horizontal="center" vertical="center" wrapText="1"/>
    </xf>
    <xf numFmtId="43" fontId="6" fillId="0" borderId="18" xfId="0" applyNumberFormat="1" applyFont="1" applyFill="1" applyBorder="1" applyAlignment="1">
      <alignment horizontal="center" vertical="center" wrapText="1"/>
    </xf>
    <xf numFmtId="43" fontId="6" fillId="0" borderId="23" xfId="0" applyNumberFormat="1" applyFont="1" applyFill="1" applyBorder="1" applyAlignment="1">
      <alignment horizontal="center" vertical="center" wrapText="1"/>
    </xf>
    <xf numFmtId="0" fontId="48" fillId="0" borderId="18" xfId="0" applyFont="1" applyBorder="1" applyAlignment="1">
      <alignment horizontal="center" vertical="center"/>
    </xf>
    <xf numFmtId="4" fontId="48" fillId="0" borderId="18" xfId="0" applyNumberFormat="1" applyFont="1" applyBorder="1" applyAlignment="1">
      <alignment horizontal="center" vertical="center"/>
    </xf>
    <xf numFmtId="0" fontId="6" fillId="0" borderId="18" xfId="2" applyFont="1" applyFill="1" applyBorder="1" applyAlignment="1">
      <alignment horizontal="center" vertical="center" wrapText="1"/>
    </xf>
    <xf numFmtId="0" fontId="6" fillId="0" borderId="24" xfId="2" applyFont="1" applyFill="1" applyBorder="1" applyAlignment="1">
      <alignment horizontal="center" vertical="center" wrapText="1"/>
    </xf>
    <xf numFmtId="0" fontId="6" fillId="0" borderId="13" xfId="2" applyFont="1" applyFill="1" applyBorder="1" applyAlignment="1">
      <alignment horizontal="center" vertical="center" wrapText="1"/>
    </xf>
    <xf numFmtId="0" fontId="6" fillId="0" borderId="22" xfId="2" applyFont="1" applyFill="1" applyBorder="1" applyAlignment="1">
      <alignment horizontal="center" vertical="center" wrapText="1"/>
    </xf>
    <xf numFmtId="0" fontId="6" fillId="0" borderId="23" xfId="2" applyFont="1" applyFill="1" applyBorder="1" applyAlignment="1">
      <alignment horizontal="center" vertical="center" wrapText="1"/>
    </xf>
    <xf numFmtId="0" fontId="6" fillId="0" borderId="25" xfId="2" applyFont="1" applyFill="1" applyBorder="1" applyAlignment="1">
      <alignment horizontal="center" vertical="center" wrapText="1"/>
    </xf>
    <xf numFmtId="0" fontId="6" fillId="0" borderId="26" xfId="2" applyFont="1" applyFill="1" applyBorder="1" applyAlignment="1">
      <alignment horizontal="center" vertical="center" wrapText="1"/>
    </xf>
    <xf numFmtId="0" fontId="6" fillId="0" borderId="32" xfId="2" applyFont="1" applyFill="1" applyBorder="1" applyAlignment="1">
      <alignment horizontal="center" vertical="center" wrapText="1"/>
    </xf>
    <xf numFmtId="0" fontId="6" fillId="0" borderId="27" xfId="2" applyFont="1" applyFill="1" applyBorder="1" applyAlignment="1">
      <alignment horizontal="center" vertical="center" wrapText="1"/>
    </xf>
    <xf numFmtId="0" fontId="6" fillId="0" borderId="28" xfId="2" applyFont="1" applyFill="1" applyBorder="1" applyAlignment="1">
      <alignment horizontal="center" vertical="center" wrapText="1"/>
    </xf>
    <xf numFmtId="0" fontId="60" fillId="0" borderId="0" xfId="2" applyFont="1" applyFill="1" applyAlignment="1">
      <alignment horizontal="center"/>
    </xf>
    <xf numFmtId="0" fontId="61" fillId="0" borderId="0" xfId="2" applyFont="1" applyFill="1" applyAlignment="1">
      <alignment horizontal="center" vertical="center" wrapText="1"/>
    </xf>
    <xf numFmtId="0" fontId="6" fillId="0" borderId="0" xfId="2" applyFont="1" applyFill="1" applyAlignment="1">
      <alignment horizontal="center"/>
    </xf>
    <xf numFmtId="0" fontId="61" fillId="0" borderId="0" xfId="0" applyFont="1" applyFill="1" applyAlignment="1">
      <alignment horizontal="center"/>
    </xf>
    <xf numFmtId="0" fontId="28" fillId="0" borderId="0" xfId="2" applyFont="1" applyFill="1" applyAlignment="1">
      <alignment horizontal="center" vertical="center" wrapText="1"/>
    </xf>
    <xf numFmtId="0" fontId="60" fillId="0" borderId="0" xfId="2" applyFont="1" applyFill="1" applyAlignment="1">
      <alignment horizontal="center" vertical="center" wrapText="1"/>
    </xf>
    <xf numFmtId="0" fontId="28" fillId="0" borderId="0" xfId="2" applyFont="1" applyFill="1" applyAlignment="1">
      <alignment horizontal="center"/>
    </xf>
    <xf numFmtId="0" fontId="56" fillId="0" borderId="33" xfId="251" applyFont="1" applyBorder="1" applyAlignment="1">
      <alignment horizontal="center" vertical="center" wrapText="1"/>
    </xf>
    <xf numFmtId="0" fontId="6" fillId="0" borderId="18" xfId="0" applyFont="1" applyBorder="1" applyAlignment="1">
      <alignment horizontal="center" vertical="center" wrapText="1"/>
    </xf>
    <xf numFmtId="0" fontId="6" fillId="0" borderId="18" xfId="0" applyFont="1" applyFill="1" applyBorder="1" applyAlignment="1">
      <alignment horizontal="center" vertical="center" wrapText="1"/>
    </xf>
    <xf numFmtId="49" fontId="50" fillId="0" borderId="0" xfId="0" applyNumberFormat="1" applyFont="1" applyAlignment="1">
      <alignment horizontal="center"/>
    </xf>
    <xf numFmtId="0" fontId="31" fillId="0" borderId="0" xfId="55" applyFont="1" applyFill="1" applyAlignment="1">
      <alignment horizontal="center" vertical="center"/>
    </xf>
    <xf numFmtId="0" fontId="50" fillId="0" borderId="0" xfId="0" applyFont="1" applyAlignment="1">
      <alignment horizontal="center"/>
    </xf>
    <xf numFmtId="0" fontId="53" fillId="0" borderId="33" xfId="251" applyFont="1" applyBorder="1" applyAlignment="1">
      <alignment horizontal="center" vertical="center" wrapText="1"/>
    </xf>
    <xf numFmtId="0" fontId="28" fillId="0" borderId="0" xfId="2" applyFont="1" applyFill="1" applyBorder="1" applyAlignment="1">
      <alignment horizontal="center" vertical="center"/>
    </xf>
  </cellXfs>
  <cellStyles count="261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" xfId="260"/>
    <cellStyle name="Обычный 12 2" xfId="49"/>
    <cellStyle name="Обычный 14" xfId="2"/>
    <cellStyle name="Обычный 2" xfId="38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Хороший 2" xfId="45"/>
  </cellStyles>
  <dxfs count="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AH23"/>
  <sheetViews>
    <sheetView tabSelected="1" view="pageBreakPreview" zoomScale="70" zoomScaleNormal="70" zoomScaleSheetLayoutView="70" workbookViewId="0">
      <selection activeCell="M19" sqref="M19"/>
    </sheetView>
  </sheetViews>
  <sheetFormatPr defaultColWidth="9.140625" defaultRowHeight="15.75" x14ac:dyDescent="0.25"/>
  <cols>
    <col min="1" max="1" width="9.140625" style="2"/>
    <col min="2" max="2" width="13.28515625" style="5" customWidth="1"/>
    <col min="3" max="3" width="82.85546875" style="5" customWidth="1"/>
    <col min="4" max="4" width="26.7109375" style="5" customWidth="1"/>
    <col min="5" max="5" width="46" style="4" customWidth="1"/>
    <col min="6" max="6" width="29.42578125" style="4" customWidth="1"/>
    <col min="7" max="7" width="22.85546875" style="4" customWidth="1"/>
    <col min="8" max="8" width="25.7109375" style="4" customWidth="1"/>
    <col min="9" max="9" width="25.42578125" style="4" customWidth="1"/>
    <col min="10" max="10" width="16.42578125" style="3" customWidth="1"/>
    <col min="11" max="11" width="27.7109375" style="4" customWidth="1"/>
    <col min="12" max="13" width="31.28515625" style="3" customWidth="1"/>
    <col min="14" max="14" width="31.85546875" style="3" customWidth="1"/>
    <col min="15" max="15" width="15.42578125" style="3" customWidth="1"/>
    <col min="16" max="16" width="14.42578125" style="3" customWidth="1"/>
    <col min="17" max="17" width="13.7109375" style="16" customWidth="1"/>
    <col min="18" max="18" width="14.85546875" style="16" customWidth="1"/>
    <col min="19" max="19" width="22.42578125" style="16" customWidth="1"/>
    <col min="20" max="20" width="30.140625" style="16" customWidth="1"/>
    <col min="21" max="21" width="36.85546875" style="16" customWidth="1"/>
    <col min="22" max="22" width="27.7109375" style="2" customWidth="1"/>
    <col min="23" max="23" width="6" style="2" customWidth="1"/>
    <col min="24" max="16384" width="9.140625" style="2"/>
  </cols>
  <sheetData>
    <row r="1" spans="1:34" ht="18.75" x14ac:dyDescent="0.25">
      <c r="V1" s="20" t="s">
        <v>20</v>
      </c>
    </row>
    <row r="2" spans="1:34" ht="18.75" x14ac:dyDescent="0.3">
      <c r="V2" s="21" t="s">
        <v>6</v>
      </c>
    </row>
    <row r="3" spans="1:34" ht="18.75" x14ac:dyDescent="0.3">
      <c r="V3" s="21" t="s">
        <v>41</v>
      </c>
    </row>
    <row r="4" spans="1:34" ht="18.75" x14ac:dyDescent="0.3">
      <c r="V4" s="21"/>
    </row>
    <row r="5" spans="1:34" ht="48" customHeight="1" x14ac:dyDescent="0.25">
      <c r="B5" s="113" t="s">
        <v>80</v>
      </c>
      <c r="C5" s="113"/>
      <c r="D5" s="113"/>
      <c r="E5" s="113"/>
      <c r="F5" s="113"/>
      <c r="G5" s="113"/>
      <c r="H5" s="113"/>
      <c r="I5" s="113"/>
      <c r="J5" s="113"/>
      <c r="K5" s="113"/>
      <c r="L5" s="113"/>
      <c r="M5" s="113"/>
      <c r="N5" s="113"/>
      <c r="O5" s="113"/>
      <c r="P5" s="113"/>
      <c r="Q5" s="113"/>
      <c r="R5" s="113"/>
      <c r="S5" s="113"/>
      <c r="T5" s="113"/>
      <c r="U5" s="113"/>
      <c r="V5" s="113"/>
      <c r="W5" s="9"/>
      <c r="X5" s="9"/>
      <c r="Y5" s="9"/>
      <c r="Z5" s="9"/>
      <c r="AA5" s="9"/>
      <c r="AB5" s="9"/>
      <c r="AC5" s="9"/>
      <c r="AD5" s="9"/>
      <c r="AE5" s="9"/>
      <c r="AF5" s="9"/>
      <c r="AG5" s="9"/>
      <c r="AH5" s="9"/>
    </row>
    <row r="6" spans="1:34" ht="18.75" x14ac:dyDescent="0.25">
      <c r="B6" s="116"/>
      <c r="C6" s="116"/>
      <c r="D6" s="116"/>
      <c r="E6" s="116"/>
      <c r="F6" s="116"/>
      <c r="G6" s="116"/>
      <c r="H6" s="116"/>
      <c r="I6" s="116"/>
      <c r="J6" s="116"/>
      <c r="K6" s="116"/>
      <c r="L6" s="116"/>
      <c r="M6" s="116"/>
      <c r="N6" s="116"/>
      <c r="O6" s="116"/>
      <c r="P6" s="116"/>
      <c r="Q6" s="116"/>
      <c r="R6" s="116"/>
      <c r="S6" s="116"/>
      <c r="T6" s="116"/>
      <c r="U6" s="116"/>
      <c r="V6" s="25"/>
      <c r="W6" s="9"/>
      <c r="X6" s="9"/>
      <c r="Y6" s="9"/>
      <c r="Z6" s="9"/>
      <c r="AA6" s="9"/>
      <c r="AB6" s="9"/>
      <c r="AC6" s="9"/>
      <c r="AD6" s="9"/>
      <c r="AE6" s="9"/>
      <c r="AF6" s="9"/>
      <c r="AG6" s="9"/>
      <c r="AH6" s="9"/>
    </row>
    <row r="7" spans="1:34" s="26" customFormat="1" ht="22.5" x14ac:dyDescent="0.3">
      <c r="B7" s="115" t="s">
        <v>82</v>
      </c>
      <c r="C7" s="115"/>
      <c r="D7" s="115"/>
      <c r="E7" s="115"/>
      <c r="F7" s="115"/>
      <c r="G7" s="115"/>
      <c r="H7" s="115"/>
      <c r="I7" s="115"/>
      <c r="J7" s="115"/>
      <c r="K7" s="115"/>
      <c r="L7" s="115"/>
      <c r="M7" s="115"/>
      <c r="N7" s="115"/>
      <c r="O7" s="115"/>
      <c r="P7" s="115"/>
      <c r="Q7" s="115"/>
      <c r="R7" s="115"/>
      <c r="S7" s="115"/>
      <c r="T7" s="115"/>
      <c r="U7" s="115"/>
      <c r="V7" s="115"/>
    </row>
    <row r="8" spans="1:34" s="26" customFormat="1" ht="21" x14ac:dyDescent="0.35">
      <c r="B8" s="87"/>
      <c r="C8" s="87"/>
      <c r="D8" s="87"/>
      <c r="E8" s="87"/>
      <c r="F8" s="87"/>
      <c r="G8" s="87"/>
      <c r="H8" s="87"/>
      <c r="I8" s="87"/>
      <c r="J8" s="87"/>
      <c r="K8" s="87"/>
      <c r="L8" s="87"/>
      <c r="M8" s="87"/>
      <c r="N8" s="87"/>
      <c r="O8" s="87"/>
      <c r="P8" s="87"/>
      <c r="Q8" s="87"/>
      <c r="R8" s="87"/>
      <c r="S8" s="87"/>
      <c r="T8" s="87"/>
      <c r="U8" s="87"/>
      <c r="V8" s="87"/>
    </row>
    <row r="9" spans="1:34" ht="20.25" x14ac:dyDescent="0.3">
      <c r="B9" s="112" t="s">
        <v>83</v>
      </c>
      <c r="C9" s="112"/>
      <c r="D9" s="112"/>
      <c r="E9" s="112"/>
      <c r="F9" s="112"/>
      <c r="G9" s="112"/>
      <c r="H9" s="112"/>
      <c r="I9" s="112"/>
      <c r="J9" s="112"/>
      <c r="K9" s="112"/>
      <c r="L9" s="112"/>
      <c r="M9" s="112"/>
      <c r="N9" s="112"/>
      <c r="O9" s="112"/>
      <c r="P9" s="112"/>
      <c r="Q9" s="112"/>
      <c r="R9" s="112"/>
      <c r="S9" s="112"/>
      <c r="T9" s="112"/>
      <c r="U9" s="112"/>
      <c r="V9" s="112"/>
      <c r="W9" s="10"/>
      <c r="X9" s="10"/>
      <c r="Y9" s="10"/>
      <c r="Z9" s="10"/>
      <c r="AA9" s="10"/>
      <c r="AB9" s="10"/>
      <c r="AC9" s="10"/>
      <c r="AD9" s="10"/>
      <c r="AE9" s="10"/>
      <c r="AF9" s="10"/>
      <c r="AG9" s="10"/>
      <c r="AH9" s="10"/>
    </row>
    <row r="10" spans="1:34" x14ac:dyDescent="0.25">
      <c r="B10" s="114" t="s">
        <v>81</v>
      </c>
      <c r="C10" s="114"/>
      <c r="D10" s="114"/>
      <c r="E10" s="114"/>
      <c r="F10" s="114"/>
      <c r="G10" s="114"/>
      <c r="H10" s="114"/>
      <c r="I10" s="114"/>
      <c r="J10" s="114"/>
      <c r="K10" s="114"/>
      <c r="L10" s="114"/>
      <c r="M10" s="114"/>
      <c r="N10" s="114"/>
      <c r="O10" s="114"/>
      <c r="P10" s="114"/>
      <c r="Q10" s="114"/>
      <c r="R10" s="114"/>
      <c r="S10" s="114"/>
      <c r="T10" s="114"/>
      <c r="U10" s="114"/>
      <c r="V10" s="114"/>
    </row>
    <row r="11" spans="1:34" x14ac:dyDescent="0.25">
      <c r="B11" s="2"/>
      <c r="C11" s="2"/>
      <c r="D11" s="2"/>
      <c r="E11" s="2"/>
      <c r="F11" s="23"/>
      <c r="G11" s="23"/>
      <c r="H11" s="23"/>
      <c r="I11" s="23"/>
      <c r="J11" s="23"/>
      <c r="K11" s="23"/>
      <c r="L11" s="2"/>
      <c r="M11" s="2"/>
      <c r="T11" s="23"/>
      <c r="U11" s="23"/>
    </row>
    <row r="12" spans="1:34" ht="20.25" x14ac:dyDescent="0.3">
      <c r="B12" s="112" t="s">
        <v>89</v>
      </c>
      <c r="C12" s="112"/>
      <c r="D12" s="112"/>
      <c r="E12" s="112"/>
      <c r="F12" s="112"/>
      <c r="G12" s="112"/>
      <c r="H12" s="112"/>
      <c r="I12" s="112"/>
      <c r="J12" s="112"/>
      <c r="K12" s="112"/>
      <c r="L12" s="112"/>
      <c r="M12" s="112"/>
      <c r="N12" s="112"/>
      <c r="O12" s="112"/>
      <c r="P12" s="112"/>
      <c r="Q12" s="112"/>
      <c r="R12" s="112"/>
      <c r="S12" s="112"/>
      <c r="T12" s="112"/>
      <c r="U12" s="112"/>
      <c r="V12" s="112"/>
    </row>
    <row r="13" spans="1:34" s="26" customFormat="1" x14ac:dyDescent="0.25">
      <c r="F13" s="11"/>
      <c r="G13" s="11"/>
      <c r="H13" s="11"/>
      <c r="I13" s="11"/>
      <c r="J13" s="27"/>
      <c r="K13" s="27"/>
      <c r="L13" s="27"/>
      <c r="M13" s="27"/>
      <c r="T13" s="27"/>
      <c r="U13" s="27"/>
    </row>
    <row r="14" spans="1:34" s="7" customFormat="1" x14ac:dyDescent="0.25">
      <c r="B14" s="15"/>
      <c r="C14" s="15"/>
      <c r="D14" s="15"/>
      <c r="E14" s="15"/>
      <c r="F14" s="15"/>
      <c r="G14" s="15"/>
      <c r="H14" s="15"/>
      <c r="I14" s="15"/>
      <c r="J14" s="15"/>
      <c r="K14" s="15"/>
      <c r="L14" s="15"/>
      <c r="M14" s="15"/>
      <c r="N14" s="15"/>
      <c r="O14" s="15"/>
      <c r="P14" s="15"/>
      <c r="Q14" s="15"/>
      <c r="R14" s="15"/>
      <c r="S14" s="15"/>
      <c r="T14" s="15"/>
      <c r="U14" s="15"/>
      <c r="V14" s="15"/>
      <c r="W14" s="15"/>
      <c r="X14" s="15"/>
      <c r="Y14" s="15"/>
      <c r="Z14" s="15"/>
      <c r="AA14" s="15"/>
    </row>
    <row r="15" spans="1:34" x14ac:dyDescent="0.25">
      <c r="B15" s="105" t="s">
        <v>21</v>
      </c>
      <c r="C15" s="105" t="s">
        <v>11</v>
      </c>
      <c r="D15" s="105" t="s">
        <v>10</v>
      </c>
      <c r="E15" s="105" t="s">
        <v>15</v>
      </c>
      <c r="F15" s="106" t="s">
        <v>18</v>
      </c>
      <c r="G15" s="103" t="s">
        <v>47</v>
      </c>
      <c r="H15" s="110" t="s">
        <v>39</v>
      </c>
      <c r="I15" s="111" t="s">
        <v>38</v>
      </c>
      <c r="J15" s="107" t="s">
        <v>9</v>
      </c>
      <c r="K15" s="108"/>
      <c r="L15" s="108"/>
      <c r="M15" s="109"/>
      <c r="N15" s="108"/>
      <c r="O15" s="102" t="s">
        <v>4</v>
      </c>
      <c r="P15" s="102"/>
      <c r="Q15" s="102"/>
      <c r="R15" s="102"/>
      <c r="S15" s="102"/>
      <c r="T15" s="102"/>
      <c r="U15" s="102"/>
      <c r="V15" s="102" t="s">
        <v>14</v>
      </c>
    </row>
    <row r="16" spans="1:34" s="17" customFormat="1" ht="78.75" x14ac:dyDescent="0.25">
      <c r="A16" s="8"/>
      <c r="B16" s="104"/>
      <c r="C16" s="104"/>
      <c r="D16" s="104"/>
      <c r="E16" s="104"/>
      <c r="F16" s="106"/>
      <c r="G16" s="104"/>
      <c r="H16" s="104"/>
      <c r="I16" s="104"/>
      <c r="J16" s="30" t="s">
        <v>2</v>
      </c>
      <c r="K16" s="30" t="s">
        <v>5</v>
      </c>
      <c r="L16" s="30" t="s">
        <v>26</v>
      </c>
      <c r="M16" s="30" t="s">
        <v>23</v>
      </c>
      <c r="N16" s="31" t="s">
        <v>40</v>
      </c>
      <c r="O16" s="29" t="s">
        <v>24</v>
      </c>
      <c r="P16" s="29" t="s">
        <v>0</v>
      </c>
      <c r="Q16" s="29" t="s">
        <v>16</v>
      </c>
      <c r="R16" s="29" t="s">
        <v>3</v>
      </c>
      <c r="S16" s="29" t="s">
        <v>8</v>
      </c>
      <c r="T16" s="29" t="s">
        <v>19</v>
      </c>
      <c r="U16" s="31" t="s">
        <v>42</v>
      </c>
      <c r="V16" s="102"/>
    </row>
    <row r="17" spans="2:22" s="8" customFormat="1" x14ac:dyDescent="0.25">
      <c r="B17" s="12">
        <v>1</v>
      </c>
      <c r="C17" s="12">
        <v>2</v>
      </c>
      <c r="D17" s="12">
        <v>3</v>
      </c>
      <c r="E17" s="12">
        <v>4</v>
      </c>
      <c r="F17" s="12">
        <v>5</v>
      </c>
      <c r="G17" s="12">
        <v>6</v>
      </c>
      <c r="H17" s="12">
        <v>7</v>
      </c>
      <c r="I17" s="12">
        <v>8</v>
      </c>
      <c r="J17" s="12">
        <v>9</v>
      </c>
      <c r="K17" s="12">
        <v>10</v>
      </c>
      <c r="L17" s="12">
        <v>11</v>
      </c>
      <c r="M17" s="12">
        <v>12</v>
      </c>
      <c r="N17" s="12">
        <v>13</v>
      </c>
      <c r="O17" s="12">
        <v>14</v>
      </c>
      <c r="P17" s="12">
        <v>15</v>
      </c>
      <c r="Q17" s="12">
        <v>16</v>
      </c>
      <c r="R17" s="12">
        <v>17</v>
      </c>
      <c r="S17" s="12">
        <v>18</v>
      </c>
      <c r="T17" s="12">
        <v>19</v>
      </c>
      <c r="U17" s="12">
        <v>20</v>
      </c>
      <c r="V17" s="12">
        <v>21</v>
      </c>
    </row>
    <row r="18" spans="2:22" s="8" customFormat="1" ht="45.75" customHeight="1" x14ac:dyDescent="0.25">
      <c r="B18" s="78" t="s">
        <v>98</v>
      </c>
      <c r="C18" s="82" t="s">
        <v>100</v>
      </c>
      <c r="D18" s="79" t="s">
        <v>99</v>
      </c>
      <c r="E18" s="65" t="s">
        <v>93</v>
      </c>
      <c r="F18" s="66" t="s">
        <v>88</v>
      </c>
      <c r="G18" s="66"/>
      <c r="H18" s="66"/>
      <c r="I18" s="66" t="s">
        <v>90</v>
      </c>
      <c r="J18" s="66" t="s">
        <v>91</v>
      </c>
      <c r="K18" s="66" t="s">
        <v>101</v>
      </c>
      <c r="L18" s="66"/>
      <c r="M18" s="66"/>
      <c r="N18" s="94" t="s">
        <v>58</v>
      </c>
      <c r="O18" s="66" t="s">
        <v>57</v>
      </c>
      <c r="P18" s="66" t="s">
        <v>104</v>
      </c>
      <c r="Q18" s="94" t="s">
        <v>59</v>
      </c>
      <c r="R18" s="94" t="s">
        <v>92</v>
      </c>
      <c r="S18" s="67">
        <v>963.68</v>
      </c>
      <c r="T18" s="67">
        <v>2.0299999999999998</v>
      </c>
      <c r="U18" s="67">
        <f>O18*P18*S18*T18</f>
        <v>712.08242559999997</v>
      </c>
      <c r="V18" s="66" t="s">
        <v>7</v>
      </c>
    </row>
    <row r="19" spans="2:22" s="57" customFormat="1" ht="31.5" x14ac:dyDescent="0.25">
      <c r="B19" s="78" t="s">
        <v>98</v>
      </c>
      <c r="C19" s="82" t="s">
        <v>100</v>
      </c>
      <c r="D19" s="79" t="s">
        <v>99</v>
      </c>
      <c r="E19" s="65" t="s">
        <v>94</v>
      </c>
      <c r="F19" s="66" t="s">
        <v>88</v>
      </c>
      <c r="G19" s="66"/>
      <c r="H19" s="66"/>
      <c r="I19" s="66" t="s">
        <v>90</v>
      </c>
      <c r="J19" s="66" t="s">
        <v>91</v>
      </c>
      <c r="K19" s="66" t="s">
        <v>101</v>
      </c>
      <c r="L19" s="66"/>
      <c r="M19" s="66"/>
      <c r="N19" s="94" t="s">
        <v>58</v>
      </c>
      <c r="O19" s="66" t="s">
        <v>57</v>
      </c>
      <c r="P19" s="66" t="s">
        <v>104</v>
      </c>
      <c r="Q19" s="94" t="s">
        <v>59</v>
      </c>
      <c r="R19" s="100" t="s">
        <v>102</v>
      </c>
      <c r="S19" s="100">
        <v>949.97</v>
      </c>
      <c r="T19" s="67">
        <v>1.1599999999999999</v>
      </c>
      <c r="U19" s="67">
        <f>O19*P19*S19*T19</f>
        <v>401.11533279999998</v>
      </c>
      <c r="V19" s="66" t="s">
        <v>7</v>
      </c>
    </row>
    <row r="20" spans="2:22" ht="31.5" x14ac:dyDescent="0.25">
      <c r="B20" s="78" t="s">
        <v>98</v>
      </c>
      <c r="C20" s="82" t="s">
        <v>100</v>
      </c>
      <c r="D20" s="79" t="s">
        <v>99</v>
      </c>
      <c r="E20" s="65" t="s">
        <v>87</v>
      </c>
      <c r="F20" s="66" t="s">
        <v>88</v>
      </c>
      <c r="G20" s="66"/>
      <c r="H20" s="66"/>
      <c r="I20" s="66" t="s">
        <v>90</v>
      </c>
      <c r="J20" s="66" t="s">
        <v>91</v>
      </c>
      <c r="K20" s="66" t="s">
        <v>101</v>
      </c>
      <c r="L20" s="66"/>
      <c r="M20" s="66"/>
      <c r="N20" s="83" t="s">
        <v>58</v>
      </c>
      <c r="O20" s="66" t="s">
        <v>57</v>
      </c>
      <c r="P20" s="66" t="s">
        <v>104</v>
      </c>
      <c r="Q20" s="83" t="s">
        <v>59</v>
      </c>
      <c r="R20" s="100" t="s">
        <v>103</v>
      </c>
      <c r="S20" s="101">
        <v>1641.8</v>
      </c>
      <c r="T20" s="67">
        <v>1.1599999999999999</v>
      </c>
      <c r="U20" s="67">
        <f>O20*P20*S20*T20</f>
        <v>693.23363199999994</v>
      </c>
      <c r="V20" s="66" t="s">
        <v>7</v>
      </c>
    </row>
    <row r="21" spans="2:22" ht="31.5" x14ac:dyDescent="0.25">
      <c r="B21" s="78" t="s">
        <v>98</v>
      </c>
      <c r="C21" s="82" t="s">
        <v>100</v>
      </c>
      <c r="D21" s="79" t="s">
        <v>99</v>
      </c>
      <c r="E21" s="65" t="s">
        <v>95</v>
      </c>
      <c r="F21" s="66" t="s">
        <v>88</v>
      </c>
      <c r="G21" s="66"/>
      <c r="H21" s="66"/>
      <c r="I21" s="66" t="s">
        <v>90</v>
      </c>
      <c r="J21" s="66" t="s">
        <v>91</v>
      </c>
      <c r="K21" s="66" t="s">
        <v>96</v>
      </c>
      <c r="L21" s="66"/>
      <c r="M21" s="66"/>
      <c r="N21" s="83" t="s">
        <v>58</v>
      </c>
      <c r="O21" s="66" t="s">
        <v>57</v>
      </c>
      <c r="P21" s="66" t="s">
        <v>57</v>
      </c>
      <c r="Q21" s="83" t="s">
        <v>86</v>
      </c>
      <c r="R21" s="94" t="s">
        <v>97</v>
      </c>
      <c r="S21" s="67">
        <v>709.17</v>
      </c>
      <c r="T21" s="67">
        <v>1</v>
      </c>
      <c r="U21" s="67">
        <v>234.03</v>
      </c>
      <c r="V21" s="66" t="s">
        <v>7</v>
      </c>
    </row>
    <row r="22" spans="2:22" ht="31.5" x14ac:dyDescent="0.25">
      <c r="B22" s="12"/>
      <c r="C22" s="14"/>
      <c r="D22" s="13"/>
      <c r="E22" s="18" t="s">
        <v>25</v>
      </c>
      <c r="F22" s="1" t="s">
        <v>7</v>
      </c>
      <c r="G22" s="1" t="s">
        <v>7</v>
      </c>
      <c r="H22" s="1" t="s">
        <v>7</v>
      </c>
      <c r="I22" s="1" t="s">
        <v>7</v>
      </c>
      <c r="J22" s="1" t="s">
        <v>7</v>
      </c>
      <c r="K22" s="1" t="s">
        <v>7</v>
      </c>
      <c r="L22" s="1" t="s">
        <v>7</v>
      </c>
      <c r="M22" s="1" t="s">
        <v>7</v>
      </c>
      <c r="N22" s="1" t="s">
        <v>7</v>
      </c>
      <c r="O22" s="1" t="s">
        <v>7</v>
      </c>
      <c r="P22" s="1" t="s">
        <v>7</v>
      </c>
      <c r="Q22" s="1" t="s">
        <v>7</v>
      </c>
      <c r="R22" s="1" t="s">
        <v>7</v>
      </c>
      <c r="S22" s="1" t="s">
        <v>7</v>
      </c>
      <c r="T22" s="19" t="s">
        <v>7</v>
      </c>
      <c r="U22" s="91">
        <f>SUM(U18:U21)</f>
        <v>2040.4613903999998</v>
      </c>
      <c r="V22" s="19" t="s">
        <v>7</v>
      </c>
    </row>
    <row r="23" spans="2:22" x14ac:dyDescent="0.25">
      <c r="B23" s="56"/>
      <c r="C23" s="56"/>
      <c r="D23" s="56"/>
      <c r="E23" s="58"/>
      <c r="F23" s="58"/>
      <c r="G23" s="58"/>
      <c r="H23" s="58"/>
      <c r="I23" s="58"/>
      <c r="J23" s="58"/>
      <c r="K23" s="58"/>
      <c r="L23" s="58"/>
      <c r="M23" s="58"/>
      <c r="N23" s="58"/>
      <c r="O23" s="58"/>
      <c r="P23" s="58"/>
      <c r="Q23" s="57"/>
      <c r="R23" s="57"/>
      <c r="S23" s="57"/>
      <c r="T23" s="57"/>
      <c r="U23" s="57"/>
      <c r="V23" s="57"/>
    </row>
  </sheetData>
  <mergeCells count="17">
    <mergeCell ref="B9:V9"/>
    <mergeCell ref="B5:V5"/>
    <mergeCell ref="B10:V10"/>
    <mergeCell ref="B12:V12"/>
    <mergeCell ref="B7:V7"/>
    <mergeCell ref="B6:U6"/>
    <mergeCell ref="V15:V16"/>
    <mergeCell ref="G15:G16"/>
    <mergeCell ref="B15:B16"/>
    <mergeCell ref="C15:C16"/>
    <mergeCell ref="D15:D16"/>
    <mergeCell ref="E15:E16"/>
    <mergeCell ref="F15:F16"/>
    <mergeCell ref="J15:N15"/>
    <mergeCell ref="O15:U15"/>
    <mergeCell ref="H15:H16"/>
    <mergeCell ref="I15:I16"/>
  </mergeCells>
  <conditionalFormatting sqref="D20:D21">
    <cfRule type="duplicateValues" dxfId="8" priority="67"/>
    <cfRule type="duplicateValues" dxfId="7" priority="68"/>
  </conditionalFormatting>
  <conditionalFormatting sqref="D20:D21">
    <cfRule type="duplicateValues" dxfId="6" priority="69"/>
  </conditionalFormatting>
  <conditionalFormatting sqref="D18">
    <cfRule type="duplicateValues" dxfId="5" priority="4"/>
    <cfRule type="duplicateValues" dxfId="4" priority="5"/>
  </conditionalFormatting>
  <conditionalFormatting sqref="D18">
    <cfRule type="duplicateValues" dxfId="3" priority="6"/>
  </conditionalFormatting>
  <conditionalFormatting sqref="D19">
    <cfRule type="duplicateValues" dxfId="2" priority="1"/>
    <cfRule type="duplicateValues" dxfId="1" priority="2"/>
  </conditionalFormatting>
  <conditionalFormatting sqref="D19">
    <cfRule type="duplicateValues" dxfId="0" priority="3"/>
  </conditionalFormatting>
  <pageMargins left="0.25" right="0.25" top="0.75" bottom="0.75" header="0.3" footer="0.3"/>
  <pageSetup paperSize="9" scale="23" fitToHeight="0" orientation="landscape" r:id="rId1"/>
  <headerFooter differentFirst="1">
    <oddHeader>&amp;C&amp;P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pageSetUpPr fitToPage="1"/>
  </sheetPr>
  <dimension ref="B1:AV16"/>
  <sheetViews>
    <sheetView view="pageBreakPreview" topLeftCell="C1" zoomScale="80" zoomScaleNormal="55" zoomScaleSheetLayoutView="80" workbookViewId="0">
      <selection activeCell="F21" sqref="F21"/>
    </sheetView>
  </sheetViews>
  <sheetFormatPr defaultColWidth="9.140625" defaultRowHeight="15.75" x14ac:dyDescent="0.25"/>
  <cols>
    <col min="1" max="1" width="10.5703125" style="26" customWidth="1"/>
    <col min="2" max="2" width="12.42578125" style="26" customWidth="1"/>
    <col min="3" max="3" width="82.85546875" style="26" customWidth="1"/>
    <col min="4" max="4" width="26.7109375" style="26" customWidth="1"/>
    <col min="5" max="5" width="22.42578125" style="26" customWidth="1"/>
    <col min="6" max="6" width="102.7109375" style="26" customWidth="1"/>
    <col min="7" max="7" width="29.42578125" style="26" customWidth="1"/>
    <col min="8" max="8" width="19.42578125" style="26" customWidth="1"/>
    <col min="9" max="9" width="25.7109375" style="26" customWidth="1"/>
    <col min="10" max="10" width="15" style="26" customWidth="1"/>
    <col min="11" max="11" width="12.7109375" style="26" customWidth="1"/>
    <col min="12" max="12" width="16.5703125" style="26" customWidth="1"/>
    <col min="13" max="13" width="28.28515625" style="26" customWidth="1"/>
    <col min="14" max="14" width="22" style="26" customWidth="1"/>
    <col min="15" max="15" width="24.42578125" style="26" customWidth="1"/>
    <col min="16" max="16" width="11" style="26" customWidth="1"/>
    <col min="17" max="17" width="10.140625" style="26" customWidth="1"/>
    <col min="18" max="16384" width="9.140625" style="26"/>
  </cols>
  <sheetData>
    <row r="1" spans="2:48" s="2" customFormat="1" x14ac:dyDescent="0.25">
      <c r="L1" s="5"/>
      <c r="M1" s="5"/>
      <c r="N1" s="5"/>
      <c r="O1" s="5"/>
    </row>
    <row r="2" spans="2:48" s="2" customFormat="1" x14ac:dyDescent="0.25">
      <c r="L2" s="5"/>
      <c r="M2" s="5"/>
      <c r="N2" s="5"/>
      <c r="O2" s="5"/>
    </row>
    <row r="3" spans="2:48" s="2" customFormat="1" x14ac:dyDescent="0.25">
      <c r="L3" s="5"/>
      <c r="M3" s="5"/>
      <c r="N3" s="5"/>
      <c r="O3" s="5"/>
    </row>
    <row r="4" spans="2:48" s="2" customFormat="1" ht="18.75" customHeight="1" x14ac:dyDescent="0.25">
      <c r="B4" s="117" t="s">
        <v>28</v>
      </c>
      <c r="C4" s="117"/>
      <c r="D4" s="117"/>
      <c r="E4" s="117"/>
      <c r="F4" s="117"/>
      <c r="G4" s="117"/>
      <c r="H4" s="117"/>
      <c r="I4" s="117"/>
      <c r="J4" s="117"/>
      <c r="K4" s="117"/>
      <c r="L4" s="117"/>
      <c r="M4" s="117"/>
      <c r="N4" s="117"/>
      <c r="O4" s="117"/>
    </row>
    <row r="5" spans="2:48" s="2" customFormat="1" x14ac:dyDescent="0.25">
      <c r="L5" s="5"/>
      <c r="M5" s="5"/>
      <c r="N5" s="5"/>
      <c r="O5" s="5"/>
    </row>
    <row r="6" spans="2:48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</row>
    <row r="7" spans="2:48" s="6" customFormat="1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</row>
    <row r="8" spans="2:48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2:48" ht="18.75" x14ac:dyDescent="0.3">
      <c r="B9" s="118" t="s">
        <v>56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</row>
    <row r="10" spans="2:48" s="7" customFormat="1" x14ac:dyDescent="0.25">
      <c r="C10" s="15"/>
      <c r="D10" s="24"/>
      <c r="E10" s="24"/>
      <c r="F10" s="24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15"/>
      <c r="W10" s="15"/>
      <c r="X10" s="15"/>
      <c r="Y10" s="15"/>
      <c r="Z10" s="15"/>
      <c r="AA10" s="15"/>
      <c r="AB10" s="15"/>
      <c r="AC10" s="15"/>
      <c r="AD10" s="15"/>
      <c r="AE10" s="15"/>
      <c r="AF10" s="15"/>
      <c r="AG10" s="15"/>
      <c r="AH10" s="15"/>
      <c r="AI10" s="15"/>
      <c r="AJ10" s="15"/>
      <c r="AK10" s="15"/>
      <c r="AL10" s="15"/>
      <c r="AM10" s="15"/>
      <c r="AN10" s="15"/>
      <c r="AO10" s="15"/>
      <c r="AP10" s="15"/>
      <c r="AQ10" s="15"/>
      <c r="AR10" s="15"/>
      <c r="AS10" s="15"/>
      <c r="AT10" s="15"/>
      <c r="AU10" s="15"/>
      <c r="AV10" s="15"/>
    </row>
    <row r="12" spans="2:48" s="28" customFormat="1" ht="94.5" x14ac:dyDescent="0.25">
      <c r="B12" s="52" t="s">
        <v>21</v>
      </c>
      <c r="C12" s="52" t="s">
        <v>11</v>
      </c>
      <c r="D12" s="52" t="s">
        <v>10</v>
      </c>
      <c r="E12" s="52" t="s">
        <v>35</v>
      </c>
      <c r="F12" s="52" t="s">
        <v>1</v>
      </c>
      <c r="G12" s="52" t="s">
        <v>17</v>
      </c>
      <c r="H12" s="52" t="s">
        <v>46</v>
      </c>
      <c r="I12" s="46" t="s">
        <v>27</v>
      </c>
      <c r="J12" s="46" t="s">
        <v>12</v>
      </c>
      <c r="K12" s="46" t="s">
        <v>13</v>
      </c>
      <c r="L12" s="46" t="s">
        <v>29</v>
      </c>
      <c r="M12" s="46" t="s">
        <v>61</v>
      </c>
      <c r="N12" s="46" t="s">
        <v>43</v>
      </c>
      <c r="O12" s="46" t="s">
        <v>22</v>
      </c>
    </row>
    <row r="13" spans="2:48" s="28" customFormat="1" x14ac:dyDescent="0.25">
      <c r="B13" s="53">
        <v>1</v>
      </c>
      <c r="C13" s="46">
        <v>2</v>
      </c>
      <c r="D13" s="46">
        <v>3</v>
      </c>
      <c r="E13" s="46">
        <v>4</v>
      </c>
      <c r="F13" s="53">
        <v>5</v>
      </c>
      <c r="G13" s="53">
        <v>6</v>
      </c>
      <c r="H13" s="53">
        <v>7</v>
      </c>
      <c r="I13" s="53">
        <v>8</v>
      </c>
      <c r="J13" s="53">
        <v>9</v>
      </c>
      <c r="K13" s="53">
        <v>10</v>
      </c>
      <c r="L13" s="53">
        <v>11</v>
      </c>
      <c r="M13" s="53">
        <v>12</v>
      </c>
      <c r="N13" s="53">
        <v>13</v>
      </c>
      <c r="O13" s="53">
        <v>14</v>
      </c>
    </row>
    <row r="14" spans="2:48" ht="33.75" customHeight="1" x14ac:dyDescent="0.25">
      <c r="B14" s="78"/>
      <c r="C14" s="80"/>
      <c r="D14" s="66"/>
      <c r="E14" s="89"/>
      <c r="F14" s="80"/>
      <c r="G14" s="88"/>
      <c r="H14" s="89">
        <v>1</v>
      </c>
      <c r="I14" s="89" t="s">
        <v>85</v>
      </c>
      <c r="J14" s="88">
        <v>0</v>
      </c>
      <c r="K14" s="88" t="s">
        <v>78</v>
      </c>
      <c r="L14" s="90" t="s">
        <v>84</v>
      </c>
      <c r="M14" s="91"/>
      <c r="N14" s="91" t="e">
        <f>M14/J14</f>
        <v>#DIV/0!</v>
      </c>
      <c r="O14" s="88" t="s">
        <v>7</v>
      </c>
    </row>
    <row r="15" spans="2:48" ht="62.25" customHeight="1" x14ac:dyDescent="0.25">
      <c r="B15" s="78"/>
      <c r="C15" s="80"/>
      <c r="D15" s="22"/>
      <c r="E15" s="68"/>
      <c r="F15" s="86"/>
      <c r="G15" s="46"/>
      <c r="H15" s="68">
        <v>1</v>
      </c>
      <c r="I15" s="68" t="s">
        <v>77</v>
      </c>
      <c r="J15" s="46">
        <v>0</v>
      </c>
      <c r="K15" s="46" t="s">
        <v>79</v>
      </c>
      <c r="L15" s="84" t="s">
        <v>84</v>
      </c>
      <c r="M15" s="39"/>
      <c r="N15" s="39" t="e">
        <f>M15/J15</f>
        <v>#DIV/0!</v>
      </c>
      <c r="O15" s="46" t="s">
        <v>7</v>
      </c>
    </row>
    <row r="16" spans="2:48" x14ac:dyDescent="0.25">
      <c r="B16" s="53"/>
      <c r="C16" s="44"/>
      <c r="D16" s="44"/>
      <c r="E16" s="55" t="s">
        <v>7</v>
      </c>
      <c r="F16" s="54" t="s">
        <v>25</v>
      </c>
      <c r="G16" s="46" t="s">
        <v>7</v>
      </c>
      <c r="H16" s="46" t="s">
        <v>7</v>
      </c>
      <c r="I16" s="46" t="s">
        <v>7</v>
      </c>
      <c r="J16" s="46" t="s">
        <v>7</v>
      </c>
      <c r="K16" s="46" t="s">
        <v>7</v>
      </c>
      <c r="L16" s="46" t="s">
        <v>7</v>
      </c>
      <c r="M16" s="39">
        <f>SUM(M14:M15)</f>
        <v>0</v>
      </c>
      <c r="N16" s="46" t="s">
        <v>7</v>
      </c>
      <c r="O16" s="46" t="s">
        <v>7</v>
      </c>
    </row>
  </sheetData>
  <mergeCells count="5">
    <mergeCell ref="B4:O4"/>
    <mergeCell ref="B6:O6"/>
    <mergeCell ref="B7:O7"/>
    <mergeCell ref="B8:O8"/>
    <mergeCell ref="B9:O9"/>
  </mergeCells>
  <pageMargins left="0.25" right="0.25" top="0.75" bottom="0.75" header="0.3" footer="0.3"/>
  <pageSetup paperSize="9" scale="30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3"/>
  <dimension ref="A1:AS52"/>
  <sheetViews>
    <sheetView zoomScale="90" zoomScaleNormal="90" zoomScaleSheetLayoutView="70" workbookViewId="0">
      <selection activeCell="C15" sqref="C15"/>
    </sheetView>
  </sheetViews>
  <sheetFormatPr defaultColWidth="9.140625" defaultRowHeight="15" x14ac:dyDescent="0.25"/>
  <cols>
    <col min="1" max="1" width="3.7109375" style="34" customWidth="1"/>
    <col min="2" max="2" width="11.7109375" style="33" customWidth="1"/>
    <col min="3" max="3" width="82.85546875" style="33" customWidth="1"/>
    <col min="4" max="4" width="26.7109375" style="33" customWidth="1"/>
    <col min="5" max="5" width="16.42578125" style="33" customWidth="1"/>
    <col min="6" max="6" width="14.140625" style="33" customWidth="1"/>
    <col min="7" max="8" width="18.85546875" style="33" customWidth="1"/>
    <col min="9" max="9" width="20.7109375" style="33" customWidth="1"/>
    <col min="10" max="10" width="19.140625" style="33" customWidth="1"/>
    <col min="11" max="11" width="23.7109375" style="33" customWidth="1"/>
    <col min="12" max="12" width="27.140625" style="33" customWidth="1"/>
    <col min="13" max="13" width="19.28515625" style="33" customWidth="1"/>
    <col min="14" max="14" width="21.140625" style="33" customWidth="1"/>
    <col min="15" max="15" width="17.140625" style="33" customWidth="1"/>
    <col min="16" max="16" width="21.7109375" style="33" customWidth="1"/>
    <col min="17" max="18" width="12.42578125" style="33" bestFit="1" customWidth="1"/>
    <col min="19" max="22" width="14.7109375" style="33" customWidth="1"/>
    <col min="23" max="23" width="10.7109375" style="33" customWidth="1"/>
    <col min="24" max="16384" width="9.140625" style="33"/>
  </cols>
  <sheetData>
    <row r="1" spans="1:45" s="2" customFormat="1" ht="15.75" x14ac:dyDescent="0.25">
      <c r="L1" s="5"/>
      <c r="M1" s="5"/>
      <c r="N1" s="5"/>
      <c r="O1" s="5"/>
    </row>
    <row r="2" spans="1:45" s="2" customFormat="1" ht="15.75" x14ac:dyDescent="0.25">
      <c r="L2" s="5"/>
      <c r="M2" s="5"/>
      <c r="N2" s="5"/>
      <c r="O2" s="5"/>
    </row>
    <row r="3" spans="1:45" s="2" customFormat="1" ht="15.75" x14ac:dyDescent="0.25">
      <c r="L3" s="5"/>
      <c r="M3" s="5"/>
      <c r="N3" s="5"/>
      <c r="O3" s="5"/>
    </row>
    <row r="4" spans="1:45" s="2" customFormat="1" ht="18.75" customHeight="1" x14ac:dyDescent="0.25">
      <c r="B4" s="116" t="s">
        <v>34</v>
      </c>
      <c r="C4" s="116"/>
      <c r="D4" s="116"/>
      <c r="E4" s="116"/>
      <c r="F4" s="116"/>
      <c r="G4" s="116"/>
      <c r="H4" s="116"/>
      <c r="I4" s="116"/>
      <c r="J4" s="116"/>
      <c r="K4" s="116"/>
      <c r="L4" s="116"/>
      <c r="M4" s="116"/>
      <c r="N4" s="116"/>
      <c r="O4" s="116"/>
      <c r="P4" s="116"/>
      <c r="Q4" s="116"/>
      <c r="R4" s="116"/>
      <c r="S4" s="116"/>
      <c r="T4" s="116"/>
      <c r="U4" s="116"/>
      <c r="V4" s="116"/>
      <c r="W4" s="116"/>
    </row>
    <row r="5" spans="1:45" s="2" customFormat="1" ht="18.75" x14ac:dyDescent="0.25">
      <c r="B5" s="116"/>
      <c r="C5" s="116"/>
      <c r="D5" s="116"/>
      <c r="E5" s="116"/>
      <c r="F5" s="116"/>
      <c r="G5" s="116"/>
      <c r="H5" s="116"/>
      <c r="I5" s="116"/>
      <c r="J5" s="116"/>
      <c r="K5" s="116"/>
      <c r="L5" s="116"/>
      <c r="M5" s="116"/>
      <c r="N5" s="116"/>
      <c r="O5" s="116"/>
    </row>
    <row r="6" spans="1:45" s="2" customFormat="1" ht="18.75" x14ac:dyDescent="0.3">
      <c r="B6" s="118" t="s">
        <v>83</v>
      </c>
      <c r="C6" s="118"/>
      <c r="D6" s="118"/>
      <c r="E6" s="118"/>
      <c r="F6" s="118"/>
      <c r="G6" s="118"/>
      <c r="H6" s="118"/>
      <c r="I6" s="118"/>
      <c r="J6" s="118"/>
      <c r="K6" s="118"/>
      <c r="L6" s="118"/>
      <c r="M6" s="118"/>
      <c r="N6" s="118"/>
      <c r="O6" s="118"/>
      <c r="P6" s="118"/>
      <c r="Q6" s="118"/>
      <c r="R6" s="118"/>
      <c r="S6" s="118"/>
      <c r="T6" s="118"/>
      <c r="U6" s="118"/>
      <c r="V6" s="118"/>
      <c r="W6" s="118"/>
    </row>
    <row r="7" spans="1:45" s="6" customFormat="1" ht="15.75" x14ac:dyDescent="0.25">
      <c r="B7" s="114" t="s">
        <v>81</v>
      </c>
      <c r="C7" s="114"/>
      <c r="D7" s="114"/>
      <c r="E7" s="114"/>
      <c r="F7" s="114"/>
      <c r="G7" s="114"/>
      <c r="H7" s="114"/>
      <c r="I7" s="114"/>
      <c r="J7" s="114"/>
      <c r="K7" s="114"/>
      <c r="L7" s="114"/>
      <c r="M7" s="114"/>
      <c r="N7" s="114"/>
      <c r="O7" s="114"/>
      <c r="P7" s="114"/>
      <c r="Q7" s="114"/>
      <c r="R7" s="114"/>
      <c r="S7" s="114"/>
      <c r="T7" s="114"/>
      <c r="U7" s="114"/>
      <c r="V7" s="114"/>
      <c r="W7" s="114"/>
    </row>
    <row r="8" spans="1:45" s="26" customFormat="1" ht="15.75" x14ac:dyDescent="0.25">
      <c r="B8" s="114"/>
      <c r="C8" s="114"/>
      <c r="D8" s="114"/>
      <c r="E8" s="114"/>
      <c r="F8" s="114"/>
      <c r="G8" s="114"/>
      <c r="H8" s="114"/>
      <c r="I8" s="114"/>
      <c r="J8" s="114"/>
      <c r="K8" s="114"/>
      <c r="L8" s="114"/>
      <c r="M8" s="114"/>
      <c r="N8" s="114"/>
      <c r="O8" s="114"/>
    </row>
    <row r="9" spans="1:45" s="26" customFormat="1" ht="18.75" x14ac:dyDescent="0.3">
      <c r="B9" s="118" t="s">
        <v>89</v>
      </c>
      <c r="C9" s="118"/>
      <c r="D9" s="118"/>
      <c r="E9" s="118"/>
      <c r="F9" s="118"/>
      <c r="G9" s="118"/>
      <c r="H9" s="118"/>
      <c r="I9" s="118"/>
      <c r="J9" s="118"/>
      <c r="K9" s="118"/>
      <c r="L9" s="118"/>
      <c r="M9" s="118"/>
      <c r="N9" s="118"/>
      <c r="O9" s="118"/>
      <c r="P9" s="118"/>
      <c r="Q9" s="118"/>
      <c r="R9" s="118"/>
      <c r="S9" s="118"/>
      <c r="T9" s="118"/>
      <c r="U9" s="118"/>
      <c r="V9" s="118"/>
      <c r="W9" s="118"/>
    </row>
    <row r="10" spans="1:45" s="26" customFormat="1" ht="15.75" x14ac:dyDescent="0.25">
      <c r="F10" s="27"/>
      <c r="G10" s="27"/>
      <c r="H10" s="27"/>
      <c r="I10" s="27"/>
      <c r="J10" s="27"/>
      <c r="K10" s="27"/>
      <c r="Q10" s="7"/>
      <c r="R10" s="15"/>
      <c r="S10" s="15"/>
      <c r="T10" s="15"/>
      <c r="U10" s="15"/>
      <c r="V10" s="15"/>
      <c r="W10" s="15"/>
    </row>
    <row r="11" spans="1:45" s="26" customFormat="1" ht="15.75" x14ac:dyDescent="0.25">
      <c r="E11" s="11"/>
      <c r="F11" s="27"/>
      <c r="G11" s="27"/>
      <c r="H11" s="27"/>
      <c r="I11" s="27"/>
      <c r="J11" s="27"/>
      <c r="K11" s="27"/>
      <c r="Q11" s="45"/>
      <c r="R11" s="45"/>
      <c r="S11" s="45"/>
      <c r="T11" s="45"/>
      <c r="U11" s="45"/>
      <c r="V11" s="45"/>
      <c r="W11" s="45"/>
    </row>
    <row r="12" spans="1:45" s="7" customFormat="1" ht="44.25" customHeight="1" x14ac:dyDescent="0.25">
      <c r="B12" s="102" t="s">
        <v>21</v>
      </c>
      <c r="C12" s="102" t="s">
        <v>11</v>
      </c>
      <c r="D12" s="102" t="s">
        <v>10</v>
      </c>
      <c r="E12" s="102" t="s">
        <v>51</v>
      </c>
      <c r="F12" s="102" t="s">
        <v>52</v>
      </c>
      <c r="G12" s="102" t="s">
        <v>33</v>
      </c>
      <c r="H12" s="102"/>
      <c r="I12" s="102"/>
      <c r="J12" s="102"/>
      <c r="K12" s="102"/>
      <c r="L12" s="102" t="s">
        <v>54</v>
      </c>
      <c r="M12" s="102" t="s">
        <v>44</v>
      </c>
      <c r="N12" s="121" t="s">
        <v>32</v>
      </c>
      <c r="O12" s="121" t="s">
        <v>45</v>
      </c>
      <c r="P12" s="120" t="s">
        <v>31</v>
      </c>
      <c r="Q12" s="119" t="s">
        <v>70</v>
      </c>
      <c r="R12" s="119" t="s">
        <v>71</v>
      </c>
      <c r="S12" s="119" t="s">
        <v>72</v>
      </c>
      <c r="T12" s="119" t="s">
        <v>73</v>
      </c>
      <c r="U12" s="119" t="s">
        <v>74</v>
      </c>
      <c r="V12" s="119" t="s">
        <v>75</v>
      </c>
      <c r="W12" s="119" t="s">
        <v>76</v>
      </c>
      <c r="X12" s="15"/>
      <c r="Y12" s="15"/>
      <c r="Z12" s="15"/>
      <c r="AA12" s="15"/>
      <c r="AB12" s="15"/>
      <c r="AC12" s="15"/>
      <c r="AD12" s="15"/>
      <c r="AE12" s="15"/>
      <c r="AF12" s="15"/>
      <c r="AG12" s="15"/>
      <c r="AH12" s="15"/>
      <c r="AI12" s="15"/>
      <c r="AJ12" s="15"/>
      <c r="AK12" s="15"/>
      <c r="AL12" s="15"/>
      <c r="AM12" s="15"/>
      <c r="AN12" s="15"/>
      <c r="AO12" s="15"/>
      <c r="AP12" s="15"/>
      <c r="AQ12" s="15"/>
      <c r="AR12" s="15"/>
      <c r="AS12" s="15"/>
    </row>
    <row r="13" spans="1:45" s="42" customFormat="1" ht="121.5" customHeight="1" x14ac:dyDescent="0.25">
      <c r="A13" s="43"/>
      <c r="B13" s="102"/>
      <c r="C13" s="102"/>
      <c r="D13" s="102"/>
      <c r="E13" s="102"/>
      <c r="F13" s="102"/>
      <c r="G13" s="47" t="s">
        <v>36</v>
      </c>
      <c r="H13" s="47" t="s">
        <v>53</v>
      </c>
      <c r="I13" s="47" t="s">
        <v>37</v>
      </c>
      <c r="J13" s="32" t="s">
        <v>30</v>
      </c>
      <c r="K13" s="47" t="s">
        <v>55</v>
      </c>
      <c r="L13" s="102"/>
      <c r="M13" s="102"/>
      <c r="N13" s="121"/>
      <c r="O13" s="121"/>
      <c r="P13" s="120"/>
      <c r="Q13" s="119" t="s">
        <v>60</v>
      </c>
      <c r="R13" s="119" t="s">
        <v>60</v>
      </c>
      <c r="S13" s="119" t="s">
        <v>60</v>
      </c>
      <c r="T13" s="119" t="s">
        <v>60</v>
      </c>
      <c r="U13" s="119" t="s">
        <v>60</v>
      </c>
      <c r="V13" s="119" t="s">
        <v>60</v>
      </c>
      <c r="W13" s="119" t="s">
        <v>60</v>
      </c>
    </row>
    <row r="14" spans="1:45" s="42" customFormat="1" ht="15.75" x14ac:dyDescent="0.25">
      <c r="A14" s="43"/>
      <c r="B14" s="32">
        <v>1</v>
      </c>
      <c r="C14" s="32">
        <v>2</v>
      </c>
      <c r="D14" s="32">
        <v>3</v>
      </c>
      <c r="E14" s="32">
        <v>4</v>
      </c>
      <c r="F14" s="32">
        <v>5</v>
      </c>
      <c r="G14" s="32">
        <v>6</v>
      </c>
      <c r="H14" s="32">
        <v>7</v>
      </c>
      <c r="I14" s="32">
        <v>8</v>
      </c>
      <c r="J14" s="32">
        <v>9</v>
      </c>
      <c r="K14" s="32">
        <v>10</v>
      </c>
      <c r="L14" s="32">
        <v>11</v>
      </c>
      <c r="M14" s="32">
        <v>12</v>
      </c>
      <c r="N14" s="32">
        <v>13</v>
      </c>
      <c r="O14" s="32">
        <v>14</v>
      </c>
      <c r="P14" s="32">
        <v>15</v>
      </c>
      <c r="Q14" s="77" t="s">
        <v>63</v>
      </c>
      <c r="R14" s="77" t="s">
        <v>64</v>
      </c>
      <c r="S14" s="77" t="s">
        <v>65</v>
      </c>
      <c r="T14" s="77" t="s">
        <v>66</v>
      </c>
      <c r="U14" s="77" t="s">
        <v>67</v>
      </c>
      <c r="V14" s="77" t="s">
        <v>68</v>
      </c>
      <c r="W14" s="77" t="s">
        <v>69</v>
      </c>
    </row>
    <row r="15" spans="1:45" s="40" customFormat="1" ht="57" customHeight="1" x14ac:dyDescent="0.25">
      <c r="A15" s="41"/>
      <c r="B15" s="78"/>
      <c r="C15" s="92" t="s">
        <v>100</v>
      </c>
      <c r="D15" s="93" t="s">
        <v>99</v>
      </c>
      <c r="E15" s="95">
        <v>2025</v>
      </c>
      <c r="F15" s="95">
        <v>2025</v>
      </c>
      <c r="G15" s="39">
        <f>'20.1'!U22/1000</f>
        <v>2.0404613904</v>
      </c>
      <c r="H15" s="39">
        <f>G15*1.2</f>
        <v>2.4485536684799998</v>
      </c>
      <c r="I15" s="39">
        <f>H15*'20.4'!C14/100*'20.4'!D14/100*'20.4'!E14/100*'20.4'!F14/100*'20.4'!G14/100</f>
        <v>3.4073296063722767</v>
      </c>
      <c r="J15" s="81">
        <f>'20.2'!M16/1000</f>
        <v>0</v>
      </c>
      <c r="K15" s="39">
        <f>I15+J15</f>
        <v>3.4073296063722767</v>
      </c>
      <c r="L15" s="39"/>
      <c r="M15" s="96">
        <f>K15-L15</f>
        <v>3.4073296063722767</v>
      </c>
      <c r="N15" s="39">
        <v>0</v>
      </c>
      <c r="O15" s="39">
        <f>H15-N15</f>
        <v>2.4485536684799998</v>
      </c>
      <c r="P15" s="39">
        <f>SUM(Q15:W15)</f>
        <v>0</v>
      </c>
      <c r="Q15" s="97"/>
      <c r="R15" s="98"/>
      <c r="S15" s="98"/>
      <c r="T15" s="99"/>
      <c r="U15" s="99">
        <v>0</v>
      </c>
      <c r="V15" s="99">
        <v>0</v>
      </c>
      <c r="W15" s="98">
        <v>0</v>
      </c>
    </row>
    <row r="16" spans="1:45" s="35" customFormat="1" ht="30.75" customHeight="1" x14ac:dyDescent="0.2">
      <c r="B16" s="48"/>
      <c r="C16" s="49"/>
      <c r="D16" s="50"/>
      <c r="E16" s="51"/>
      <c r="F16" s="48"/>
      <c r="G16" s="49"/>
      <c r="H16" s="49"/>
      <c r="I16" s="75" t="s">
        <v>62</v>
      </c>
      <c r="J16" s="48"/>
      <c r="K16" s="48"/>
      <c r="L16" s="48"/>
      <c r="M16" s="48"/>
      <c r="N16" s="48"/>
      <c r="O16" s="48"/>
      <c r="P16" s="48"/>
      <c r="Q16" s="48"/>
      <c r="R16" s="49"/>
      <c r="S16" s="49"/>
      <c r="T16" s="76"/>
      <c r="U16" s="76"/>
      <c r="V16" s="76"/>
      <c r="W16" s="49"/>
    </row>
    <row r="17" spans="3:23" s="35" customFormat="1" ht="11.25" x14ac:dyDescent="0.2">
      <c r="C17" s="36"/>
      <c r="D17" s="38"/>
      <c r="E17" s="37"/>
      <c r="G17" s="36"/>
      <c r="H17" s="36"/>
      <c r="I17" s="36"/>
      <c r="J17" s="36"/>
      <c r="K17" s="36"/>
      <c r="L17" s="36"/>
      <c r="M17" s="36"/>
      <c r="Q17" s="36"/>
      <c r="R17" s="36"/>
      <c r="S17" s="36"/>
      <c r="T17" s="36"/>
      <c r="U17" s="36"/>
      <c r="V17" s="36"/>
      <c r="W17" s="36"/>
    </row>
    <row r="18" spans="3:23" s="35" customFormat="1" ht="11.25" x14ac:dyDescent="0.2">
      <c r="C18" s="36"/>
      <c r="D18" s="38"/>
      <c r="E18" s="37"/>
      <c r="G18" s="36"/>
      <c r="H18" s="36"/>
      <c r="I18" s="36"/>
      <c r="J18" s="36"/>
      <c r="K18" s="36"/>
      <c r="L18" s="36"/>
      <c r="M18" s="36"/>
      <c r="Q18" s="36"/>
      <c r="R18" s="36"/>
      <c r="S18" s="36"/>
      <c r="T18" s="36"/>
      <c r="U18" s="36"/>
      <c r="V18" s="36"/>
      <c r="W18" s="36"/>
    </row>
    <row r="19" spans="3:23" s="35" customFormat="1" ht="11.25" x14ac:dyDescent="0.2">
      <c r="C19" s="36"/>
      <c r="D19" s="38"/>
      <c r="E19" s="37"/>
      <c r="G19" s="36"/>
      <c r="H19" s="36"/>
      <c r="I19" s="36"/>
      <c r="J19" s="36"/>
      <c r="K19" s="36"/>
      <c r="L19" s="36"/>
      <c r="M19" s="36"/>
      <c r="Q19" s="36"/>
      <c r="R19" s="36"/>
      <c r="S19" s="36"/>
      <c r="T19" s="36"/>
      <c r="U19" s="36"/>
      <c r="V19" s="36"/>
      <c r="W19" s="36"/>
    </row>
    <row r="20" spans="3:23" s="35" customFormat="1" ht="11.25" x14ac:dyDescent="0.2">
      <c r="C20" s="36"/>
      <c r="D20" s="38"/>
      <c r="E20" s="37"/>
      <c r="G20" s="36"/>
      <c r="H20" s="36"/>
      <c r="I20" s="36"/>
      <c r="J20" s="36"/>
      <c r="K20" s="36"/>
      <c r="L20" s="36"/>
      <c r="M20" s="36"/>
      <c r="Q20" s="36"/>
      <c r="R20" s="36"/>
      <c r="S20" s="36"/>
      <c r="T20" s="36"/>
      <c r="U20" s="36"/>
      <c r="V20" s="36"/>
      <c r="W20" s="36"/>
    </row>
    <row r="21" spans="3:23" s="35" customFormat="1" ht="11.25" x14ac:dyDescent="0.2">
      <c r="C21" s="36"/>
      <c r="D21" s="38"/>
      <c r="E21" s="37"/>
      <c r="G21" s="36"/>
      <c r="H21" s="36"/>
      <c r="I21" s="36"/>
      <c r="J21" s="36"/>
      <c r="K21" s="36"/>
      <c r="L21" s="36"/>
      <c r="M21" s="36"/>
      <c r="Q21" s="36"/>
      <c r="R21" s="36"/>
      <c r="S21" s="36"/>
      <c r="T21" s="36"/>
      <c r="U21" s="36"/>
      <c r="V21" s="36"/>
      <c r="W21" s="36"/>
    </row>
    <row r="22" spans="3:23" s="35" customFormat="1" ht="11.25" x14ac:dyDescent="0.2">
      <c r="C22" s="36"/>
      <c r="D22" s="38"/>
      <c r="E22" s="37"/>
      <c r="G22" s="36"/>
      <c r="H22" s="36"/>
      <c r="I22" s="36"/>
      <c r="J22" s="36"/>
      <c r="K22" s="36"/>
      <c r="L22" s="36"/>
      <c r="M22" s="36"/>
      <c r="Q22" s="36"/>
      <c r="R22" s="36"/>
      <c r="S22" s="36"/>
      <c r="T22" s="36"/>
      <c r="U22" s="36"/>
      <c r="V22" s="36"/>
      <c r="W22" s="36"/>
    </row>
    <row r="23" spans="3:23" s="35" customFormat="1" ht="11.25" x14ac:dyDescent="0.2">
      <c r="C23" s="36"/>
      <c r="D23" s="38"/>
      <c r="E23" s="37"/>
      <c r="G23" s="36"/>
      <c r="H23" s="36"/>
      <c r="I23" s="36"/>
      <c r="J23" s="36"/>
      <c r="K23" s="36"/>
      <c r="L23" s="36"/>
      <c r="M23" s="36"/>
      <c r="Q23" s="36"/>
      <c r="R23" s="36"/>
      <c r="S23" s="36"/>
      <c r="T23" s="36"/>
      <c r="U23" s="36"/>
      <c r="V23" s="36"/>
      <c r="W23" s="36"/>
    </row>
    <row r="24" spans="3:23" s="35" customFormat="1" ht="11.25" x14ac:dyDescent="0.2">
      <c r="C24" s="36"/>
      <c r="D24" s="38"/>
      <c r="E24" s="37"/>
      <c r="G24" s="36"/>
      <c r="H24" s="36"/>
      <c r="I24" s="36"/>
      <c r="J24" s="36"/>
      <c r="K24" s="36"/>
      <c r="L24" s="36"/>
      <c r="M24" s="36"/>
      <c r="Q24" s="36"/>
      <c r="R24" s="36"/>
      <c r="S24" s="36"/>
      <c r="T24" s="36"/>
      <c r="U24" s="36"/>
      <c r="V24" s="36"/>
      <c r="W24" s="36"/>
    </row>
    <row r="25" spans="3:23" s="35" customFormat="1" ht="11.25" x14ac:dyDescent="0.2">
      <c r="C25" s="36"/>
      <c r="D25" s="38"/>
      <c r="E25" s="37"/>
      <c r="G25" s="36"/>
      <c r="H25" s="36"/>
      <c r="I25" s="36"/>
      <c r="J25" s="36"/>
      <c r="K25" s="36"/>
      <c r="L25" s="36"/>
      <c r="M25" s="36"/>
      <c r="Q25" s="36"/>
      <c r="R25" s="36"/>
      <c r="S25" s="36"/>
      <c r="T25" s="36"/>
      <c r="U25" s="36"/>
      <c r="V25" s="36"/>
      <c r="W25" s="36"/>
    </row>
    <row r="26" spans="3:23" s="35" customFormat="1" ht="11.25" x14ac:dyDescent="0.2">
      <c r="C26" s="36"/>
      <c r="D26" s="38"/>
      <c r="E26" s="37"/>
      <c r="G26" s="36"/>
      <c r="H26" s="36"/>
      <c r="I26" s="36"/>
      <c r="J26" s="36"/>
      <c r="K26" s="36"/>
      <c r="L26" s="36"/>
      <c r="M26" s="36"/>
      <c r="Q26" s="36"/>
      <c r="R26" s="36"/>
      <c r="S26" s="36"/>
      <c r="T26" s="36"/>
      <c r="U26" s="36"/>
      <c r="V26" s="36"/>
      <c r="W26" s="36"/>
    </row>
    <row r="27" spans="3:23" s="35" customFormat="1" ht="11.25" x14ac:dyDescent="0.2">
      <c r="C27" s="36"/>
      <c r="D27" s="38"/>
      <c r="E27" s="37"/>
      <c r="G27" s="36"/>
      <c r="H27" s="36"/>
      <c r="I27" s="36"/>
      <c r="J27" s="36"/>
      <c r="K27" s="36"/>
      <c r="L27" s="36"/>
      <c r="M27" s="36"/>
      <c r="Q27" s="36"/>
      <c r="R27" s="36"/>
      <c r="S27" s="36"/>
      <c r="T27" s="36"/>
      <c r="U27" s="36"/>
      <c r="V27" s="36"/>
      <c r="W27" s="36"/>
    </row>
    <row r="28" spans="3:23" s="35" customFormat="1" ht="11.25" x14ac:dyDescent="0.2">
      <c r="C28" s="36"/>
      <c r="D28" s="38"/>
      <c r="E28" s="37"/>
      <c r="G28" s="36"/>
      <c r="H28" s="36"/>
      <c r="I28" s="36"/>
      <c r="J28" s="36"/>
      <c r="K28" s="36"/>
      <c r="L28" s="36"/>
      <c r="M28" s="36"/>
      <c r="Q28" s="36"/>
      <c r="R28" s="36"/>
      <c r="S28" s="36"/>
      <c r="T28" s="36"/>
      <c r="U28" s="36"/>
      <c r="V28" s="36"/>
      <c r="W28" s="36"/>
    </row>
    <row r="29" spans="3:23" s="35" customFormat="1" ht="11.25" x14ac:dyDescent="0.2">
      <c r="C29" s="36"/>
      <c r="D29" s="38"/>
      <c r="E29" s="37"/>
      <c r="G29" s="36"/>
      <c r="H29" s="36"/>
      <c r="I29" s="36"/>
      <c r="J29" s="36"/>
      <c r="K29" s="36"/>
      <c r="L29" s="36"/>
      <c r="M29" s="36"/>
      <c r="Q29" s="36"/>
      <c r="R29" s="36"/>
      <c r="S29" s="36"/>
      <c r="T29" s="36"/>
      <c r="U29" s="36"/>
      <c r="V29" s="36"/>
      <c r="W29" s="36"/>
    </row>
    <row r="30" spans="3:23" s="35" customFormat="1" ht="11.25" x14ac:dyDescent="0.2">
      <c r="C30" s="36"/>
      <c r="D30" s="38"/>
      <c r="E30" s="37"/>
      <c r="G30" s="36"/>
      <c r="H30" s="36"/>
      <c r="I30" s="36"/>
      <c r="J30" s="36"/>
      <c r="K30" s="36"/>
      <c r="L30" s="36"/>
      <c r="M30" s="36"/>
      <c r="Q30" s="36"/>
      <c r="R30" s="36"/>
      <c r="S30" s="36"/>
      <c r="T30" s="36"/>
      <c r="U30" s="36"/>
      <c r="V30" s="36"/>
      <c r="W30" s="36"/>
    </row>
    <row r="31" spans="3:23" s="35" customFormat="1" ht="11.25" x14ac:dyDescent="0.2">
      <c r="C31" s="36"/>
      <c r="D31" s="38"/>
      <c r="E31" s="37"/>
      <c r="G31" s="36"/>
      <c r="H31" s="36"/>
      <c r="I31" s="36"/>
      <c r="J31" s="36"/>
      <c r="K31" s="36"/>
      <c r="L31" s="36"/>
      <c r="M31" s="36"/>
      <c r="Q31" s="36"/>
      <c r="R31" s="36"/>
      <c r="S31" s="36"/>
      <c r="T31" s="36"/>
      <c r="U31" s="36"/>
      <c r="V31" s="36"/>
      <c r="W31" s="36"/>
    </row>
    <row r="32" spans="3:23" s="35" customFormat="1" ht="11.25" x14ac:dyDescent="0.2">
      <c r="C32" s="36"/>
      <c r="D32" s="38"/>
      <c r="E32" s="37"/>
      <c r="G32" s="36"/>
      <c r="H32" s="36"/>
      <c r="I32" s="36"/>
      <c r="J32" s="36"/>
      <c r="K32" s="36"/>
      <c r="L32" s="36"/>
      <c r="M32" s="36"/>
      <c r="Q32" s="36"/>
      <c r="R32" s="36"/>
      <c r="S32" s="36"/>
      <c r="T32" s="36"/>
      <c r="U32" s="36"/>
      <c r="V32" s="36"/>
      <c r="W32" s="36"/>
    </row>
    <row r="33" spans="3:23" s="35" customFormat="1" ht="11.25" x14ac:dyDescent="0.2">
      <c r="C33" s="36"/>
      <c r="D33" s="38"/>
      <c r="E33" s="37"/>
      <c r="G33" s="36"/>
      <c r="H33" s="36"/>
      <c r="I33" s="36"/>
      <c r="J33" s="36"/>
      <c r="K33" s="36"/>
      <c r="L33" s="36"/>
      <c r="M33" s="36"/>
      <c r="Q33" s="36"/>
      <c r="R33" s="36"/>
      <c r="S33" s="36"/>
      <c r="T33" s="36"/>
      <c r="U33" s="36"/>
      <c r="V33" s="36"/>
      <c r="W33" s="36"/>
    </row>
    <row r="34" spans="3:23" s="35" customFormat="1" ht="11.25" x14ac:dyDescent="0.2">
      <c r="C34" s="36"/>
      <c r="D34" s="38"/>
      <c r="E34" s="37"/>
      <c r="G34" s="36"/>
      <c r="H34" s="36"/>
      <c r="I34" s="36"/>
      <c r="J34" s="36"/>
      <c r="K34" s="36"/>
      <c r="L34" s="36"/>
      <c r="M34" s="36"/>
      <c r="Q34" s="36"/>
      <c r="R34" s="36"/>
      <c r="S34" s="36"/>
      <c r="T34" s="36"/>
      <c r="U34" s="36"/>
      <c r="V34" s="36"/>
      <c r="W34" s="36"/>
    </row>
    <row r="35" spans="3:23" s="35" customFormat="1" ht="11.25" x14ac:dyDescent="0.2">
      <c r="C35" s="36"/>
      <c r="D35" s="38"/>
      <c r="E35" s="37"/>
      <c r="G35" s="36"/>
      <c r="H35" s="36"/>
      <c r="I35" s="36"/>
      <c r="J35" s="36"/>
      <c r="K35" s="36"/>
      <c r="L35" s="36"/>
      <c r="M35" s="36"/>
      <c r="Q35" s="36"/>
      <c r="R35" s="36"/>
      <c r="S35" s="36"/>
      <c r="T35" s="36"/>
      <c r="U35" s="36"/>
      <c r="V35" s="36"/>
      <c r="W35" s="36"/>
    </row>
    <row r="36" spans="3:23" s="35" customFormat="1" ht="11.25" x14ac:dyDescent="0.2">
      <c r="C36" s="36"/>
      <c r="D36" s="38"/>
      <c r="E36" s="37"/>
      <c r="G36" s="36"/>
      <c r="H36" s="36"/>
      <c r="I36" s="36"/>
      <c r="J36" s="36"/>
      <c r="K36" s="36"/>
      <c r="L36" s="36"/>
      <c r="M36" s="36"/>
      <c r="Q36" s="36"/>
      <c r="R36" s="36"/>
      <c r="S36" s="36"/>
      <c r="T36" s="36"/>
      <c r="U36" s="36"/>
      <c r="V36" s="36"/>
      <c r="W36" s="36"/>
    </row>
    <row r="37" spans="3:23" s="35" customFormat="1" ht="11.25" x14ac:dyDescent="0.2">
      <c r="C37" s="36"/>
      <c r="D37" s="38"/>
      <c r="E37" s="37"/>
      <c r="G37" s="36"/>
      <c r="H37" s="36"/>
      <c r="I37" s="36"/>
      <c r="J37" s="36"/>
      <c r="K37" s="36"/>
      <c r="L37" s="36"/>
      <c r="M37" s="36"/>
      <c r="Q37" s="36"/>
      <c r="R37" s="36"/>
      <c r="S37" s="36"/>
      <c r="T37" s="36"/>
      <c r="U37" s="36"/>
      <c r="V37" s="36"/>
      <c r="W37" s="36"/>
    </row>
    <row r="38" spans="3:23" s="35" customFormat="1" ht="11.25" x14ac:dyDescent="0.2">
      <c r="C38" s="36"/>
      <c r="D38" s="38"/>
      <c r="E38" s="37"/>
      <c r="G38" s="36"/>
      <c r="H38" s="36"/>
      <c r="I38" s="36"/>
      <c r="J38" s="36"/>
      <c r="K38" s="36"/>
      <c r="L38" s="36"/>
      <c r="M38" s="36"/>
      <c r="Q38" s="36"/>
      <c r="R38" s="36"/>
      <c r="S38" s="36"/>
      <c r="T38" s="36"/>
      <c r="U38" s="36"/>
      <c r="V38" s="36"/>
      <c r="W38" s="36"/>
    </row>
    <row r="39" spans="3:23" s="35" customFormat="1" ht="11.25" x14ac:dyDescent="0.2">
      <c r="C39" s="36"/>
      <c r="D39" s="38"/>
      <c r="E39" s="37"/>
      <c r="G39" s="36"/>
      <c r="H39" s="36"/>
      <c r="I39" s="36"/>
      <c r="J39" s="36"/>
      <c r="K39" s="36"/>
      <c r="L39" s="36"/>
      <c r="M39" s="36"/>
      <c r="Q39" s="36"/>
      <c r="R39" s="36"/>
      <c r="S39" s="36"/>
      <c r="T39" s="36"/>
      <c r="U39" s="36"/>
      <c r="V39" s="36"/>
      <c r="W39" s="36"/>
    </row>
    <row r="40" spans="3:23" s="35" customFormat="1" ht="11.25" x14ac:dyDescent="0.2">
      <c r="C40" s="36"/>
      <c r="D40" s="38"/>
      <c r="E40" s="37"/>
      <c r="G40" s="36"/>
      <c r="H40" s="36"/>
      <c r="I40" s="36"/>
      <c r="J40" s="36"/>
      <c r="K40" s="36"/>
      <c r="L40" s="36"/>
      <c r="M40" s="36"/>
      <c r="Q40" s="36"/>
      <c r="R40" s="36"/>
      <c r="S40" s="36"/>
      <c r="T40" s="36"/>
      <c r="U40" s="36"/>
      <c r="V40" s="36"/>
      <c r="W40" s="36"/>
    </row>
    <row r="41" spans="3:23" s="35" customFormat="1" ht="11.25" x14ac:dyDescent="0.2">
      <c r="C41" s="36"/>
      <c r="D41" s="38"/>
      <c r="E41" s="37"/>
      <c r="G41" s="36"/>
      <c r="H41" s="36"/>
      <c r="I41" s="36"/>
      <c r="J41" s="36"/>
      <c r="K41" s="36"/>
      <c r="L41" s="36"/>
      <c r="M41" s="36"/>
      <c r="Q41" s="36"/>
      <c r="R41" s="36"/>
      <c r="S41" s="36"/>
      <c r="T41" s="36"/>
      <c r="U41" s="36"/>
      <c r="V41" s="36"/>
      <c r="W41" s="36"/>
    </row>
    <row r="42" spans="3:23" s="35" customFormat="1" ht="11.25" x14ac:dyDescent="0.2">
      <c r="C42" s="36"/>
      <c r="D42" s="38"/>
      <c r="E42" s="37"/>
      <c r="G42" s="36"/>
      <c r="H42" s="36"/>
      <c r="I42" s="36"/>
      <c r="J42" s="36"/>
      <c r="K42" s="36"/>
      <c r="L42" s="36"/>
      <c r="M42" s="36"/>
      <c r="Q42" s="36"/>
      <c r="R42" s="36"/>
      <c r="S42" s="36"/>
      <c r="T42" s="36"/>
      <c r="U42" s="36"/>
      <c r="V42" s="36"/>
      <c r="W42" s="36"/>
    </row>
    <row r="43" spans="3:23" s="35" customFormat="1" ht="11.25" x14ac:dyDescent="0.2">
      <c r="C43" s="36"/>
      <c r="D43" s="38"/>
      <c r="E43" s="37"/>
      <c r="G43" s="36"/>
      <c r="H43" s="36"/>
      <c r="I43" s="36"/>
      <c r="J43" s="36"/>
      <c r="K43" s="36"/>
      <c r="L43" s="36"/>
      <c r="M43" s="36"/>
      <c r="Q43" s="36"/>
      <c r="R43" s="36"/>
      <c r="S43" s="36"/>
      <c r="T43" s="36"/>
      <c r="U43" s="36"/>
      <c r="V43" s="36"/>
      <c r="W43" s="36"/>
    </row>
    <row r="44" spans="3:23" s="35" customFormat="1" ht="11.25" x14ac:dyDescent="0.2">
      <c r="C44" s="36"/>
      <c r="D44" s="38"/>
      <c r="E44" s="37"/>
      <c r="G44" s="36"/>
      <c r="H44" s="36"/>
      <c r="I44" s="36"/>
      <c r="J44" s="36"/>
      <c r="K44" s="36"/>
      <c r="L44" s="36"/>
      <c r="M44" s="36"/>
      <c r="Q44" s="36"/>
      <c r="R44" s="36"/>
      <c r="S44" s="36"/>
      <c r="T44" s="36"/>
      <c r="U44" s="36"/>
      <c r="V44" s="36"/>
      <c r="W44" s="36"/>
    </row>
    <row r="45" spans="3:23" s="35" customFormat="1" ht="11.25" x14ac:dyDescent="0.2">
      <c r="C45" s="36"/>
      <c r="D45" s="38"/>
      <c r="E45" s="37"/>
      <c r="G45" s="36"/>
      <c r="H45" s="36"/>
      <c r="I45" s="36"/>
      <c r="J45" s="36"/>
      <c r="K45" s="36"/>
      <c r="L45" s="36"/>
      <c r="M45" s="36"/>
      <c r="Q45" s="36"/>
      <c r="R45" s="36"/>
      <c r="S45" s="36"/>
      <c r="T45" s="36"/>
      <c r="U45" s="36"/>
      <c r="V45" s="36"/>
      <c r="W45" s="36"/>
    </row>
    <row r="46" spans="3:23" s="35" customFormat="1" ht="11.25" x14ac:dyDescent="0.2">
      <c r="C46" s="36"/>
      <c r="D46" s="38"/>
      <c r="E46" s="37"/>
      <c r="G46" s="36"/>
      <c r="H46" s="36"/>
      <c r="I46" s="36"/>
      <c r="J46" s="36"/>
      <c r="K46" s="36"/>
      <c r="L46" s="36"/>
      <c r="M46" s="36"/>
      <c r="Q46" s="36"/>
      <c r="R46" s="36"/>
      <c r="S46" s="36"/>
      <c r="T46" s="36"/>
      <c r="U46" s="36"/>
      <c r="V46" s="36"/>
      <c r="W46" s="36"/>
    </row>
    <row r="47" spans="3:23" s="35" customFormat="1" ht="11.25" x14ac:dyDescent="0.2">
      <c r="C47" s="36"/>
      <c r="D47" s="38"/>
      <c r="E47" s="37"/>
      <c r="G47" s="36"/>
      <c r="H47" s="36"/>
      <c r="I47" s="36"/>
      <c r="J47" s="36"/>
      <c r="K47" s="36"/>
      <c r="L47" s="36"/>
      <c r="M47" s="36"/>
      <c r="Q47" s="36"/>
      <c r="R47" s="36"/>
      <c r="S47" s="36"/>
      <c r="T47" s="36"/>
      <c r="U47" s="36"/>
      <c r="V47" s="36"/>
      <c r="W47" s="36"/>
    </row>
    <row r="48" spans="3:23" s="35" customFormat="1" ht="11.25" x14ac:dyDescent="0.2">
      <c r="C48" s="36"/>
      <c r="D48" s="38"/>
      <c r="E48" s="37"/>
      <c r="G48" s="36"/>
      <c r="H48" s="36"/>
      <c r="I48" s="36"/>
      <c r="J48" s="36"/>
      <c r="K48" s="36"/>
      <c r="L48" s="36"/>
      <c r="M48" s="36"/>
      <c r="Q48" s="36"/>
      <c r="R48" s="36"/>
      <c r="S48" s="36"/>
      <c r="T48" s="36"/>
      <c r="U48" s="36"/>
      <c r="V48" s="36"/>
      <c r="W48" s="36"/>
    </row>
    <row r="49" spans="3:23" s="35" customFormat="1" ht="11.25" x14ac:dyDescent="0.2">
      <c r="C49" s="36"/>
      <c r="D49" s="38"/>
      <c r="E49" s="37"/>
      <c r="G49" s="36"/>
      <c r="H49" s="36"/>
      <c r="I49" s="36"/>
      <c r="J49" s="36"/>
      <c r="K49" s="36"/>
      <c r="L49" s="36"/>
      <c r="M49" s="36"/>
      <c r="Q49" s="36"/>
      <c r="R49" s="36"/>
      <c r="S49" s="36"/>
      <c r="T49" s="36"/>
      <c r="U49" s="36"/>
      <c r="V49" s="36"/>
      <c r="W49" s="36"/>
    </row>
    <row r="50" spans="3:23" s="35" customFormat="1" ht="11.25" x14ac:dyDescent="0.2">
      <c r="C50" s="36"/>
      <c r="D50" s="38"/>
      <c r="E50" s="37"/>
      <c r="G50" s="36"/>
      <c r="H50" s="36"/>
      <c r="I50" s="36"/>
      <c r="J50" s="36"/>
      <c r="K50" s="36"/>
      <c r="L50" s="36"/>
      <c r="M50" s="36"/>
      <c r="Q50" s="36"/>
      <c r="R50" s="36"/>
      <c r="S50" s="36"/>
      <c r="T50" s="36"/>
      <c r="U50" s="36"/>
      <c r="V50" s="36"/>
      <c r="W50" s="36"/>
    </row>
    <row r="51" spans="3:23" s="35" customFormat="1" ht="11.25" x14ac:dyDescent="0.2">
      <c r="C51" s="36"/>
      <c r="D51" s="38"/>
      <c r="E51" s="37"/>
      <c r="G51" s="36"/>
      <c r="H51" s="36"/>
      <c r="I51" s="36"/>
      <c r="J51" s="36"/>
      <c r="K51" s="36"/>
      <c r="L51" s="36"/>
      <c r="M51" s="36"/>
      <c r="Q51" s="36"/>
      <c r="R51" s="36"/>
      <c r="S51" s="36"/>
      <c r="T51" s="36"/>
      <c r="U51" s="36"/>
      <c r="V51" s="36"/>
      <c r="W51" s="36"/>
    </row>
    <row r="52" spans="3:23" s="35" customFormat="1" ht="11.25" x14ac:dyDescent="0.2">
      <c r="C52" s="36"/>
      <c r="D52" s="38"/>
      <c r="E52" s="37"/>
      <c r="G52" s="36"/>
      <c r="H52" s="36"/>
      <c r="I52" s="36"/>
      <c r="J52" s="36"/>
      <c r="K52" s="36"/>
      <c r="L52" s="36"/>
      <c r="M52" s="36"/>
      <c r="Q52" s="36"/>
      <c r="R52" s="36"/>
      <c r="S52" s="36"/>
      <c r="T52" s="36"/>
      <c r="U52" s="36"/>
      <c r="V52" s="36"/>
      <c r="W52" s="36"/>
    </row>
  </sheetData>
  <mergeCells count="24">
    <mergeCell ref="B6:W6"/>
    <mergeCell ref="B4:W4"/>
    <mergeCell ref="B7:W7"/>
    <mergeCell ref="B9:W9"/>
    <mergeCell ref="B5:O5"/>
    <mergeCell ref="L12:L13"/>
    <mergeCell ref="M12:M13"/>
    <mergeCell ref="N12:N13"/>
    <mergeCell ref="O12:O13"/>
    <mergeCell ref="B8:O8"/>
    <mergeCell ref="G12:K12"/>
    <mergeCell ref="B12:B13"/>
    <mergeCell ref="C12:C13"/>
    <mergeCell ref="D12:D13"/>
    <mergeCell ref="E12:E13"/>
    <mergeCell ref="F12:F13"/>
    <mergeCell ref="W12:W13"/>
    <mergeCell ref="P12:P13"/>
    <mergeCell ref="T12:T13"/>
    <mergeCell ref="U12:U13"/>
    <mergeCell ref="V12:V13"/>
    <mergeCell ref="Q12:Q13"/>
    <mergeCell ref="R12:R13"/>
    <mergeCell ref="S12:S13"/>
  </mergeCells>
  <pageMargins left="0.70866141732283472" right="0.70866141732283472" top="0.74803149606299213" bottom="0.74803149606299213" header="0.31496062992125984" footer="0.31496062992125984"/>
  <pageSetup paperSize="9" scale="36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4"/>
  <dimension ref="B4:L20"/>
  <sheetViews>
    <sheetView zoomScale="70" zoomScaleNormal="70" zoomScaleSheetLayoutView="55" workbookViewId="0">
      <selection activeCell="K15" sqref="K15"/>
    </sheetView>
  </sheetViews>
  <sheetFormatPr defaultRowHeight="15" x14ac:dyDescent="0.25"/>
  <cols>
    <col min="1" max="1" width="3.85546875" customWidth="1"/>
    <col min="2" max="2" width="20.5703125" customWidth="1"/>
    <col min="3" max="3" width="14.42578125" customWidth="1"/>
    <col min="4" max="4" width="13.28515625" customWidth="1"/>
    <col min="5" max="5" width="15.140625" customWidth="1"/>
    <col min="6" max="6" width="10.42578125" customWidth="1"/>
    <col min="7" max="7" width="13.28515625" customWidth="1"/>
    <col min="8" max="8" width="11.5703125" customWidth="1"/>
    <col min="9" max="9" width="12.42578125" customWidth="1"/>
  </cols>
  <sheetData>
    <row r="4" spans="2:12" ht="18.75" x14ac:dyDescent="0.3">
      <c r="B4" s="122" t="s">
        <v>48</v>
      </c>
      <c r="C4" s="122"/>
      <c r="D4" s="122"/>
      <c r="E4" s="122"/>
      <c r="F4" s="122"/>
      <c r="G4" s="122"/>
      <c r="H4" s="122"/>
      <c r="I4" s="122"/>
    </row>
    <row r="5" spans="2:12" ht="18.75" x14ac:dyDescent="0.3">
      <c r="B5" s="59"/>
    </row>
    <row r="6" spans="2:12" ht="18.75" x14ac:dyDescent="0.3">
      <c r="B6" s="59"/>
    </row>
    <row r="7" spans="2:12" ht="18.75" x14ac:dyDescent="0.25">
      <c r="B7" s="126" t="s">
        <v>83</v>
      </c>
      <c r="C7" s="126"/>
      <c r="D7" s="126"/>
      <c r="E7" s="126"/>
      <c r="F7" s="126"/>
      <c r="G7" s="126"/>
      <c r="H7" s="126"/>
      <c r="I7" s="126"/>
      <c r="J7" s="60"/>
    </row>
    <row r="8" spans="2:12" ht="18.75" x14ac:dyDescent="0.25">
      <c r="B8" s="123" t="s">
        <v>81</v>
      </c>
      <c r="C8" s="123"/>
      <c r="D8" s="123"/>
      <c r="E8" s="123"/>
      <c r="F8" s="123"/>
      <c r="G8" s="123"/>
      <c r="H8" s="123"/>
      <c r="I8" s="123"/>
      <c r="J8" s="60"/>
    </row>
    <row r="9" spans="2:12" ht="18.75" x14ac:dyDescent="0.3">
      <c r="B9" s="71"/>
      <c r="C9" s="71"/>
      <c r="D9" s="71"/>
      <c r="E9" s="71"/>
      <c r="F9" s="71"/>
      <c r="G9" s="71"/>
      <c r="H9" s="71"/>
      <c r="I9" s="71"/>
      <c r="J9" s="60"/>
    </row>
    <row r="10" spans="2:12" ht="18.75" x14ac:dyDescent="0.3">
      <c r="B10" s="124" t="s">
        <v>89</v>
      </c>
      <c r="C10" s="124"/>
      <c r="D10" s="124"/>
      <c r="E10" s="124"/>
      <c r="F10" s="124"/>
      <c r="G10" s="124"/>
      <c r="H10" s="124"/>
      <c r="I10" s="124"/>
      <c r="J10" s="60"/>
    </row>
    <row r="11" spans="2:12" x14ac:dyDescent="0.25">
      <c r="B11" s="60"/>
      <c r="C11" s="60"/>
      <c r="D11" s="60"/>
      <c r="E11" s="60"/>
      <c r="F11" s="60"/>
      <c r="G11" s="60"/>
      <c r="H11" s="60"/>
      <c r="I11" s="60"/>
      <c r="J11" s="60"/>
    </row>
    <row r="12" spans="2:12" ht="30.75" customHeight="1" x14ac:dyDescent="0.25">
      <c r="B12" s="125" t="s">
        <v>1</v>
      </c>
      <c r="C12" s="125" t="s">
        <v>49</v>
      </c>
      <c r="D12" s="125" t="s">
        <v>60</v>
      </c>
      <c r="E12" s="125" t="s">
        <v>60</v>
      </c>
      <c r="F12" s="125" t="s">
        <v>60</v>
      </c>
      <c r="G12" s="125" t="s">
        <v>60</v>
      </c>
      <c r="H12" s="125" t="s">
        <v>60</v>
      </c>
      <c r="I12" s="125" t="s">
        <v>60</v>
      </c>
      <c r="J12" s="61"/>
      <c r="K12" s="64"/>
      <c r="L12" s="64"/>
    </row>
    <row r="13" spans="2:12" ht="18.75" x14ac:dyDescent="0.25">
      <c r="B13" s="125" t="s">
        <v>60</v>
      </c>
      <c r="C13" s="69">
        <v>2023</v>
      </c>
      <c r="D13" s="69">
        <v>2024</v>
      </c>
      <c r="E13" s="69">
        <v>2025</v>
      </c>
      <c r="F13" s="69">
        <v>2026</v>
      </c>
      <c r="G13" s="69">
        <v>2027</v>
      </c>
      <c r="H13" s="69">
        <v>2028</v>
      </c>
      <c r="I13" s="69">
        <v>2029</v>
      </c>
      <c r="J13" s="61"/>
      <c r="K13" s="64"/>
      <c r="L13" s="64"/>
    </row>
    <row r="14" spans="2:12" ht="37.5" x14ac:dyDescent="0.25">
      <c r="B14" s="85" t="s">
        <v>50</v>
      </c>
      <c r="C14" s="70">
        <v>109.096466260827</v>
      </c>
      <c r="D14" s="70">
        <v>108.14</v>
      </c>
      <c r="E14" s="70">
        <v>107.4</v>
      </c>
      <c r="F14" s="70">
        <v>105.5</v>
      </c>
      <c r="G14" s="70">
        <v>104.1</v>
      </c>
      <c r="H14" s="70">
        <v>104.1</v>
      </c>
      <c r="I14" s="70">
        <v>104.1</v>
      </c>
      <c r="J14" s="61"/>
      <c r="K14" s="64"/>
      <c r="L14" s="64"/>
    </row>
    <row r="15" spans="2:12" ht="18.75" x14ac:dyDescent="0.3">
      <c r="B15" s="72"/>
      <c r="C15" s="73"/>
      <c r="D15" s="73"/>
      <c r="E15" s="73"/>
      <c r="F15" s="73"/>
      <c r="G15" s="73"/>
      <c r="H15" s="73"/>
      <c r="I15" s="74"/>
      <c r="J15" s="61"/>
      <c r="K15" s="64"/>
      <c r="L15" s="64"/>
    </row>
    <row r="16" spans="2:12" s="62" customFormat="1" x14ac:dyDescent="0.25">
      <c r="B16" s="63"/>
      <c r="C16" s="63"/>
      <c r="D16" s="63"/>
      <c r="E16" s="63"/>
      <c r="F16" s="63"/>
      <c r="G16" s="63"/>
      <c r="H16" s="63"/>
      <c r="I16" s="63"/>
      <c r="J16" s="63"/>
    </row>
    <row r="17" spans="2:2" s="62" customFormat="1" x14ac:dyDescent="0.25"/>
    <row r="18" spans="2:2" x14ac:dyDescent="0.25">
      <c r="B18" t="s">
        <v>60</v>
      </c>
    </row>
    <row r="19" spans="2:2" x14ac:dyDescent="0.25">
      <c r="B19" t="s">
        <v>60</v>
      </c>
    </row>
    <row r="20" spans="2:2" x14ac:dyDescent="0.25">
      <c r="B20" t="s">
        <v>60</v>
      </c>
    </row>
  </sheetData>
  <mergeCells count="6">
    <mergeCell ref="B4:I4"/>
    <mergeCell ref="B8:I8"/>
    <mergeCell ref="B10:I10"/>
    <mergeCell ref="C12:I12"/>
    <mergeCell ref="B12:B13"/>
    <mergeCell ref="B7:I7"/>
  </mergeCells>
  <pageMargins left="0.7" right="0.7" top="0.75" bottom="0.75" header="0.3" footer="0.3"/>
  <pageSetup paperSize="9" scale="81" orientation="landscape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5</vt:i4>
      </vt:variant>
    </vt:vector>
  </HeadingPairs>
  <TitlesOfParts>
    <vt:vector size="9" baseType="lpstr">
      <vt:lpstr>20.1</vt:lpstr>
      <vt:lpstr>20.2</vt:lpstr>
      <vt:lpstr>20.3</vt:lpstr>
      <vt:lpstr>20.4</vt:lpstr>
      <vt:lpstr>'20.1'!Заголовки_для_печати</vt:lpstr>
      <vt:lpstr>'20.1'!Область_печати</vt:lpstr>
      <vt:lpstr>'20.2'!Область_печати</vt:lpstr>
      <vt:lpstr>'20.3'!Область_печати</vt:lpstr>
      <vt:lpstr>'20.4'!Область_печати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Ковальчук Сергей Сергеевич</cp:lastModifiedBy>
  <cp:lastPrinted>2022-02-04T17:27:26Z</cp:lastPrinted>
  <dcterms:created xsi:type="dcterms:W3CDTF">2018-08-07T02:20:41Z</dcterms:created>
  <dcterms:modified xsi:type="dcterms:W3CDTF">2026-08-05T07:41:45Z</dcterms:modified>
</cp:coreProperties>
</file>